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ต้นทุนต่อหน่วยผลผลิต_2562\"/>
    </mc:Choice>
  </mc:AlternateContent>
  <bookViews>
    <workbookView xWindow="0" yWindow="0" windowWidth="24000" windowHeight="9600" activeTab="3"/>
  </bookViews>
  <sheets>
    <sheet name="table7" sheetId="1" r:id="rId1"/>
    <sheet name="table7.1" sheetId="2" r:id="rId2"/>
    <sheet name="table8" sheetId="3" r:id="rId3"/>
    <sheet name="table8.1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6" i="3" l="1"/>
  <c r="V66" i="3" s="1"/>
  <c r="P66" i="3"/>
  <c r="U66" i="3" s="1"/>
  <c r="O66" i="3"/>
  <c r="T66" i="3" s="1"/>
  <c r="N66" i="3"/>
  <c r="S66" i="3" s="1"/>
  <c r="M66" i="3"/>
  <c r="L66" i="3"/>
  <c r="K66" i="3"/>
  <c r="J66" i="3"/>
  <c r="H66" i="3"/>
  <c r="G66" i="3"/>
  <c r="F66" i="3"/>
  <c r="E66" i="3"/>
  <c r="D66" i="3"/>
  <c r="C66" i="3"/>
  <c r="V65" i="3"/>
  <c r="U65" i="3"/>
  <c r="T65" i="3"/>
  <c r="V64" i="3"/>
  <c r="U64" i="3"/>
  <c r="T64" i="3"/>
  <c r="S64" i="3"/>
  <c r="V63" i="3"/>
  <c r="U63" i="3"/>
  <c r="T63" i="3"/>
  <c r="V62" i="3"/>
  <c r="U62" i="3"/>
  <c r="T62" i="3"/>
  <c r="V61" i="3"/>
  <c r="U61" i="3"/>
  <c r="T61" i="3"/>
  <c r="S61" i="3"/>
  <c r="V60" i="3"/>
  <c r="U60" i="3"/>
  <c r="T60" i="3"/>
  <c r="S60" i="3"/>
  <c r="V59" i="3"/>
  <c r="U59" i="3"/>
  <c r="T59" i="3"/>
  <c r="S59" i="3"/>
  <c r="V58" i="3"/>
  <c r="U58" i="3"/>
  <c r="T58" i="3"/>
  <c r="S58" i="3"/>
  <c r="V57" i="3"/>
  <c r="U57" i="3"/>
  <c r="T57" i="3"/>
  <c r="S57" i="3"/>
  <c r="V56" i="3"/>
  <c r="U56" i="3"/>
  <c r="T56" i="3"/>
  <c r="S56" i="3"/>
  <c r="V55" i="3"/>
  <c r="U55" i="3"/>
  <c r="T55" i="3"/>
  <c r="S55" i="3"/>
  <c r="V54" i="3"/>
  <c r="U54" i="3"/>
  <c r="T54" i="3"/>
  <c r="S54" i="3"/>
  <c r="V53" i="3"/>
  <c r="U53" i="3"/>
  <c r="T53" i="3"/>
  <c r="S53" i="3"/>
  <c r="V52" i="3"/>
  <c r="U52" i="3"/>
  <c r="T52" i="3"/>
  <c r="S52" i="3"/>
  <c r="V51" i="3"/>
  <c r="U51" i="3"/>
  <c r="T51" i="3"/>
  <c r="S51" i="3"/>
  <c r="V50" i="3"/>
  <c r="U50" i="3"/>
  <c r="T50" i="3"/>
  <c r="S50" i="3"/>
  <c r="V49" i="3"/>
  <c r="U49" i="3"/>
  <c r="T49" i="3"/>
  <c r="S49" i="3"/>
  <c r="V48" i="3"/>
  <c r="U48" i="3"/>
  <c r="T48" i="3"/>
  <c r="S48" i="3"/>
  <c r="V47" i="3"/>
  <c r="U47" i="3"/>
  <c r="T47" i="3"/>
  <c r="S47" i="3"/>
  <c r="V46" i="3"/>
  <c r="U46" i="3"/>
  <c r="T46" i="3"/>
  <c r="S46" i="3"/>
  <c r="V45" i="3"/>
  <c r="U45" i="3"/>
  <c r="T45" i="3"/>
  <c r="S45" i="3"/>
  <c r="V44" i="3"/>
  <c r="U44" i="3"/>
  <c r="T44" i="3"/>
  <c r="S44" i="3"/>
  <c r="V43" i="3"/>
  <c r="U43" i="3"/>
  <c r="T43" i="3"/>
  <c r="S43" i="3"/>
  <c r="V42" i="3"/>
  <c r="U42" i="3"/>
  <c r="T42" i="3"/>
  <c r="S42" i="3"/>
  <c r="V41" i="3"/>
  <c r="U41" i="3"/>
  <c r="T41" i="3"/>
  <c r="S41" i="3"/>
  <c r="V40" i="3"/>
  <c r="U40" i="3"/>
  <c r="T40" i="3"/>
  <c r="S40" i="3"/>
  <c r="V39" i="3"/>
  <c r="U39" i="3"/>
  <c r="T39" i="3"/>
  <c r="S39" i="3"/>
  <c r="V38" i="3"/>
  <c r="U38" i="3"/>
  <c r="T38" i="3"/>
  <c r="S38" i="3"/>
  <c r="V37" i="3"/>
  <c r="U37" i="3"/>
  <c r="T37" i="3"/>
  <c r="S37" i="3"/>
  <c r="V36" i="3"/>
  <c r="U36" i="3"/>
  <c r="T36" i="3"/>
  <c r="S36" i="3"/>
  <c r="V35" i="3"/>
  <c r="U35" i="3"/>
  <c r="T35" i="3"/>
  <c r="S35" i="3"/>
  <c r="V34" i="3"/>
  <c r="U34" i="3"/>
  <c r="T34" i="3"/>
  <c r="S34" i="3"/>
  <c r="V33" i="3"/>
  <c r="U33" i="3"/>
  <c r="T33" i="3"/>
  <c r="S33" i="3"/>
  <c r="V32" i="3"/>
  <c r="U32" i="3"/>
  <c r="T32" i="3"/>
  <c r="S32" i="3"/>
  <c r="V31" i="3"/>
  <c r="U31" i="3"/>
  <c r="T31" i="3"/>
  <c r="S31" i="3"/>
  <c r="V30" i="3"/>
  <c r="U30" i="3"/>
  <c r="T30" i="3"/>
  <c r="S30" i="3"/>
  <c r="V29" i="3"/>
  <c r="U29" i="3"/>
  <c r="T29" i="3"/>
  <c r="S29" i="3"/>
  <c r="V28" i="3"/>
  <c r="U28" i="3"/>
  <c r="T28" i="3"/>
  <c r="S28" i="3"/>
  <c r="V27" i="3"/>
  <c r="U27" i="3"/>
  <c r="T27" i="3"/>
  <c r="S27" i="3"/>
  <c r="V26" i="3"/>
  <c r="U26" i="3"/>
  <c r="T26" i="3"/>
  <c r="S26" i="3"/>
  <c r="V25" i="3"/>
  <c r="U25" i="3"/>
  <c r="T25" i="3"/>
  <c r="S25" i="3"/>
  <c r="V24" i="3"/>
  <c r="U24" i="3"/>
  <c r="T24" i="3"/>
  <c r="S24" i="3"/>
  <c r="V23" i="3"/>
  <c r="U23" i="3"/>
  <c r="T23" i="3"/>
  <c r="S23" i="3"/>
  <c r="V22" i="3"/>
  <c r="U22" i="3"/>
  <c r="T22" i="3"/>
  <c r="S22" i="3"/>
  <c r="V21" i="3"/>
  <c r="U21" i="3"/>
  <c r="T21" i="3"/>
  <c r="S21" i="3"/>
  <c r="V20" i="3"/>
  <c r="U20" i="3"/>
  <c r="T20" i="3"/>
  <c r="S20" i="3"/>
  <c r="V19" i="3"/>
  <c r="U19" i="3"/>
  <c r="T19" i="3"/>
  <c r="S19" i="3"/>
  <c r="V18" i="3"/>
  <c r="U18" i="3"/>
  <c r="T18" i="3"/>
  <c r="S18" i="3"/>
  <c r="V17" i="3"/>
  <c r="U17" i="3"/>
  <c r="T17" i="3"/>
  <c r="S17" i="3"/>
  <c r="V16" i="3"/>
  <c r="U16" i="3"/>
  <c r="T16" i="3"/>
  <c r="S16" i="3"/>
  <c r="V15" i="3"/>
  <c r="U15" i="3"/>
  <c r="T15" i="3"/>
  <c r="S15" i="3"/>
  <c r="V14" i="3"/>
  <c r="U14" i="3"/>
  <c r="T14" i="3"/>
  <c r="S14" i="3"/>
  <c r="V13" i="3"/>
  <c r="U13" i="3"/>
  <c r="T13" i="3"/>
  <c r="S13" i="3"/>
  <c r="V12" i="3"/>
  <c r="U12" i="3"/>
  <c r="T12" i="3"/>
  <c r="S12" i="3"/>
  <c r="V11" i="3"/>
  <c r="U11" i="3"/>
  <c r="T11" i="3"/>
  <c r="S11" i="3"/>
  <c r="V10" i="3"/>
  <c r="U10" i="3"/>
  <c r="T10" i="3"/>
  <c r="S10" i="3"/>
  <c r="V9" i="3"/>
  <c r="U9" i="3"/>
  <c r="T9" i="3"/>
  <c r="S9" i="3"/>
  <c r="V8" i="3"/>
  <c r="U8" i="3"/>
  <c r="T8" i="3"/>
  <c r="S8" i="3"/>
  <c r="V7" i="3"/>
  <c r="U7" i="3"/>
  <c r="T7" i="3"/>
  <c r="S7" i="3"/>
  <c r="V6" i="3"/>
  <c r="U6" i="3"/>
  <c r="T6" i="3"/>
  <c r="S6" i="3"/>
  <c r="K4" i="3"/>
  <c r="C4" i="3"/>
  <c r="A1" i="3"/>
  <c r="M161" i="1"/>
  <c r="P160" i="1"/>
  <c r="P161" i="1" s="1"/>
  <c r="N160" i="1"/>
  <c r="S160" i="1" s="1"/>
  <c r="M160" i="1"/>
  <c r="L160" i="1"/>
  <c r="K160" i="1"/>
  <c r="K161" i="1" s="1"/>
  <c r="I160" i="1"/>
  <c r="I161" i="1" s="1"/>
  <c r="H160" i="1"/>
  <c r="F160" i="1"/>
  <c r="E160" i="1"/>
  <c r="E161" i="1" s="1"/>
  <c r="D160" i="1"/>
  <c r="C160" i="1"/>
  <c r="U158" i="1"/>
  <c r="S158" i="1"/>
  <c r="O158" i="1"/>
  <c r="G158" i="1"/>
  <c r="J158" i="1" s="1"/>
  <c r="O157" i="1"/>
  <c r="R157" i="1" s="1"/>
  <c r="G157" i="1"/>
  <c r="J157" i="1" s="1"/>
  <c r="U156" i="1"/>
  <c r="S156" i="1"/>
  <c r="O156" i="1"/>
  <c r="G156" i="1"/>
  <c r="U155" i="1"/>
  <c r="S155" i="1"/>
  <c r="O155" i="1"/>
  <c r="T155" i="1" s="1"/>
  <c r="G155" i="1"/>
  <c r="J155" i="1" s="1"/>
  <c r="V155" i="1" s="1"/>
  <c r="U154" i="1"/>
  <c r="S154" i="1"/>
  <c r="O154" i="1"/>
  <c r="G154" i="1"/>
  <c r="J154" i="1" s="1"/>
  <c r="U153" i="1"/>
  <c r="S153" i="1"/>
  <c r="O153" i="1"/>
  <c r="G153" i="1"/>
  <c r="J153" i="1" s="1"/>
  <c r="U152" i="1"/>
  <c r="S152" i="1"/>
  <c r="O152" i="1"/>
  <c r="G152" i="1"/>
  <c r="J152" i="1" s="1"/>
  <c r="U151" i="1"/>
  <c r="S151" i="1"/>
  <c r="O151" i="1"/>
  <c r="G151" i="1"/>
  <c r="J151" i="1" s="1"/>
  <c r="U150" i="1"/>
  <c r="S150" i="1"/>
  <c r="O150" i="1"/>
  <c r="G150" i="1"/>
  <c r="J150" i="1" s="1"/>
  <c r="U149" i="1"/>
  <c r="S149" i="1"/>
  <c r="O149" i="1"/>
  <c r="T149" i="1" s="1"/>
  <c r="J149" i="1"/>
  <c r="V149" i="1" s="1"/>
  <c r="G149" i="1"/>
  <c r="V148" i="1"/>
  <c r="U148" i="1"/>
  <c r="S148" i="1"/>
  <c r="O148" i="1"/>
  <c r="T148" i="1" s="1"/>
  <c r="G148" i="1"/>
  <c r="J148" i="1" s="1"/>
  <c r="U147" i="1"/>
  <c r="S147" i="1"/>
  <c r="O147" i="1"/>
  <c r="G147" i="1"/>
  <c r="J147" i="1" s="1"/>
  <c r="U146" i="1"/>
  <c r="S146" i="1"/>
  <c r="O146" i="1"/>
  <c r="G146" i="1"/>
  <c r="J146" i="1" s="1"/>
  <c r="U145" i="1"/>
  <c r="S145" i="1"/>
  <c r="O145" i="1"/>
  <c r="G145" i="1"/>
  <c r="J145" i="1" s="1"/>
  <c r="U144" i="1"/>
  <c r="S144" i="1"/>
  <c r="O144" i="1"/>
  <c r="G144" i="1"/>
  <c r="J144" i="1" s="1"/>
  <c r="U143" i="1"/>
  <c r="S143" i="1"/>
  <c r="O143" i="1"/>
  <c r="G143" i="1"/>
  <c r="J143" i="1" s="1"/>
  <c r="U142" i="1"/>
  <c r="S142" i="1"/>
  <c r="O142" i="1"/>
  <c r="G142" i="1"/>
  <c r="J142" i="1" s="1"/>
  <c r="U141" i="1"/>
  <c r="S141" i="1"/>
  <c r="O141" i="1"/>
  <c r="G141" i="1"/>
  <c r="J141" i="1" s="1"/>
  <c r="U140" i="1"/>
  <c r="S140" i="1"/>
  <c r="O140" i="1"/>
  <c r="G140" i="1"/>
  <c r="J140" i="1" s="1"/>
  <c r="U137" i="1"/>
  <c r="O137" i="1"/>
  <c r="N137" i="1"/>
  <c r="N161" i="1" s="1"/>
  <c r="M137" i="1"/>
  <c r="L137" i="1"/>
  <c r="L161" i="1" s="1"/>
  <c r="K137" i="1"/>
  <c r="H137" i="1"/>
  <c r="H161" i="1" s="1"/>
  <c r="F137" i="1"/>
  <c r="F161" i="1" s="1"/>
  <c r="E137" i="1"/>
  <c r="D137" i="1"/>
  <c r="D161" i="1" s="1"/>
  <c r="C137" i="1"/>
  <c r="C161" i="1" s="1"/>
  <c r="U135" i="1"/>
  <c r="T135" i="1"/>
  <c r="R135" i="1"/>
  <c r="V135" i="1" s="1"/>
  <c r="U134" i="1"/>
  <c r="R134" i="1"/>
  <c r="G134" i="1"/>
  <c r="U133" i="1"/>
  <c r="T133" i="1"/>
  <c r="R133" i="1"/>
  <c r="V133" i="1" s="1"/>
  <c r="U132" i="1"/>
  <c r="T132" i="1"/>
  <c r="R132" i="1"/>
  <c r="V132" i="1" s="1"/>
  <c r="U131" i="1"/>
  <c r="S131" i="1"/>
  <c r="R131" i="1"/>
  <c r="V131" i="1" s="1"/>
  <c r="G131" i="1"/>
  <c r="J131" i="1" s="1"/>
  <c r="U130" i="1"/>
  <c r="S130" i="1"/>
  <c r="R130" i="1"/>
  <c r="V130" i="1" s="1"/>
  <c r="J130" i="1"/>
  <c r="G130" i="1"/>
  <c r="T130" i="1" s="1"/>
  <c r="U129" i="1"/>
  <c r="G129" i="1"/>
  <c r="J129" i="1" s="1"/>
  <c r="V129" i="1" s="1"/>
  <c r="U128" i="1"/>
  <c r="T128" i="1"/>
  <c r="S128" i="1"/>
  <c r="R128" i="1"/>
  <c r="V128" i="1" s="1"/>
  <c r="U127" i="1"/>
  <c r="T127" i="1"/>
  <c r="S127" i="1"/>
  <c r="R127" i="1"/>
  <c r="V127" i="1" s="1"/>
  <c r="U126" i="1"/>
  <c r="T126" i="1"/>
  <c r="S126" i="1"/>
  <c r="R126" i="1"/>
  <c r="V126" i="1" s="1"/>
  <c r="U125" i="1"/>
  <c r="T125" i="1"/>
  <c r="S125" i="1"/>
  <c r="R125" i="1"/>
  <c r="V125" i="1" s="1"/>
  <c r="U124" i="1"/>
  <c r="T124" i="1"/>
  <c r="S124" i="1"/>
  <c r="R124" i="1"/>
  <c r="V124" i="1" s="1"/>
  <c r="U123" i="1"/>
  <c r="T123" i="1"/>
  <c r="S123" i="1"/>
  <c r="R123" i="1"/>
  <c r="V123" i="1" s="1"/>
  <c r="U122" i="1"/>
  <c r="T122" i="1"/>
  <c r="S122" i="1"/>
  <c r="R122" i="1"/>
  <c r="V122" i="1" s="1"/>
  <c r="U121" i="1"/>
  <c r="T121" i="1"/>
  <c r="S121" i="1"/>
  <c r="R121" i="1"/>
  <c r="V121" i="1" s="1"/>
  <c r="U120" i="1"/>
  <c r="T120" i="1"/>
  <c r="S120" i="1"/>
  <c r="R120" i="1"/>
  <c r="V120" i="1" s="1"/>
  <c r="U119" i="1"/>
  <c r="T119" i="1"/>
  <c r="S119" i="1"/>
  <c r="R119" i="1"/>
  <c r="V119" i="1" s="1"/>
  <c r="U118" i="1"/>
  <c r="T118" i="1"/>
  <c r="S118" i="1"/>
  <c r="R118" i="1"/>
  <c r="V118" i="1" s="1"/>
  <c r="U117" i="1"/>
  <c r="T117" i="1"/>
  <c r="S117" i="1"/>
  <c r="R117" i="1"/>
  <c r="V117" i="1" s="1"/>
  <c r="U116" i="1"/>
  <c r="T116" i="1"/>
  <c r="S116" i="1"/>
  <c r="R116" i="1"/>
  <c r="V116" i="1" s="1"/>
  <c r="U115" i="1"/>
  <c r="T115" i="1"/>
  <c r="S115" i="1"/>
  <c r="R115" i="1"/>
  <c r="V115" i="1" s="1"/>
  <c r="U114" i="1"/>
  <c r="T114" i="1"/>
  <c r="S114" i="1"/>
  <c r="R114" i="1"/>
  <c r="V114" i="1" s="1"/>
  <c r="U113" i="1"/>
  <c r="T113" i="1"/>
  <c r="S113" i="1"/>
  <c r="R113" i="1"/>
  <c r="V113" i="1" s="1"/>
  <c r="U112" i="1"/>
  <c r="T112" i="1"/>
  <c r="S112" i="1"/>
  <c r="R112" i="1"/>
  <c r="V112" i="1" s="1"/>
  <c r="U111" i="1"/>
  <c r="T111" i="1"/>
  <c r="S111" i="1"/>
  <c r="R111" i="1"/>
  <c r="V111" i="1" s="1"/>
  <c r="U110" i="1"/>
  <c r="T110" i="1"/>
  <c r="S110" i="1"/>
  <c r="R110" i="1"/>
  <c r="V110" i="1" s="1"/>
  <c r="U109" i="1"/>
  <c r="T109" i="1"/>
  <c r="S109" i="1"/>
  <c r="R109" i="1"/>
  <c r="V109" i="1" s="1"/>
  <c r="U108" i="1"/>
  <c r="T108" i="1"/>
  <c r="S108" i="1"/>
  <c r="R108" i="1"/>
  <c r="V108" i="1" s="1"/>
  <c r="U107" i="1"/>
  <c r="T107" i="1"/>
  <c r="S107" i="1"/>
  <c r="R107" i="1"/>
  <c r="V107" i="1" s="1"/>
  <c r="U106" i="1"/>
  <c r="T106" i="1"/>
  <c r="S106" i="1"/>
  <c r="R106" i="1"/>
  <c r="V106" i="1" s="1"/>
  <c r="U105" i="1"/>
  <c r="T105" i="1"/>
  <c r="S105" i="1"/>
  <c r="R105" i="1"/>
  <c r="V105" i="1" s="1"/>
  <c r="U104" i="1"/>
  <c r="T104" i="1"/>
  <c r="S104" i="1"/>
  <c r="R104" i="1"/>
  <c r="V104" i="1" s="1"/>
  <c r="U103" i="1"/>
  <c r="T103" i="1"/>
  <c r="S103" i="1"/>
  <c r="R103" i="1"/>
  <c r="V103" i="1" s="1"/>
  <c r="U102" i="1"/>
  <c r="T102" i="1"/>
  <c r="S102" i="1"/>
  <c r="R102" i="1"/>
  <c r="V102" i="1" s="1"/>
  <c r="U101" i="1"/>
  <c r="T101" i="1"/>
  <c r="S101" i="1"/>
  <c r="R101" i="1"/>
  <c r="V101" i="1" s="1"/>
  <c r="U100" i="1"/>
  <c r="S100" i="1"/>
  <c r="G100" i="1"/>
  <c r="T100" i="1" s="1"/>
  <c r="U99" i="1"/>
  <c r="S99" i="1"/>
  <c r="R99" i="1"/>
  <c r="V99" i="1" s="1"/>
  <c r="J99" i="1"/>
  <c r="G99" i="1"/>
  <c r="T99" i="1" s="1"/>
  <c r="U98" i="1"/>
  <c r="T98" i="1"/>
  <c r="S98" i="1"/>
  <c r="R98" i="1"/>
  <c r="V98" i="1" s="1"/>
  <c r="U97" i="1"/>
  <c r="T97" i="1"/>
  <c r="S97" i="1"/>
  <c r="R97" i="1"/>
  <c r="V97" i="1" s="1"/>
  <c r="U96" i="1"/>
  <c r="T96" i="1"/>
  <c r="S96" i="1"/>
  <c r="J96" i="1"/>
  <c r="V96" i="1" s="1"/>
  <c r="G96" i="1"/>
  <c r="U95" i="1"/>
  <c r="T95" i="1"/>
  <c r="S95" i="1"/>
  <c r="J95" i="1"/>
  <c r="V95" i="1" s="1"/>
  <c r="G95" i="1"/>
  <c r="U94" i="1"/>
  <c r="T94" i="1"/>
  <c r="S94" i="1"/>
  <c r="J94" i="1"/>
  <c r="V94" i="1" s="1"/>
  <c r="G94" i="1"/>
  <c r="U93" i="1"/>
  <c r="T93" i="1"/>
  <c r="S93" i="1"/>
  <c r="J93" i="1"/>
  <c r="V93" i="1" s="1"/>
  <c r="G93" i="1"/>
  <c r="U92" i="1"/>
  <c r="T92" i="1"/>
  <c r="S92" i="1"/>
  <c r="J92" i="1"/>
  <c r="V92" i="1" s="1"/>
  <c r="G92" i="1"/>
  <c r="U91" i="1"/>
  <c r="T91" i="1"/>
  <c r="S91" i="1"/>
  <c r="J91" i="1"/>
  <c r="V91" i="1" s="1"/>
  <c r="G91" i="1"/>
  <c r="U90" i="1"/>
  <c r="T90" i="1"/>
  <c r="S90" i="1"/>
  <c r="J90" i="1"/>
  <c r="V90" i="1" s="1"/>
  <c r="G90" i="1"/>
  <c r="U89" i="1"/>
  <c r="T89" i="1"/>
  <c r="S89" i="1"/>
  <c r="J89" i="1"/>
  <c r="V89" i="1" s="1"/>
  <c r="G89" i="1"/>
  <c r="U88" i="1"/>
  <c r="T88" i="1"/>
  <c r="S88" i="1"/>
  <c r="J88" i="1"/>
  <c r="V88" i="1" s="1"/>
  <c r="G88" i="1"/>
  <c r="U87" i="1"/>
  <c r="T87" i="1"/>
  <c r="S87" i="1"/>
  <c r="J87" i="1"/>
  <c r="V87" i="1" s="1"/>
  <c r="G87" i="1"/>
  <c r="U86" i="1"/>
  <c r="T86" i="1"/>
  <c r="S86" i="1"/>
  <c r="J86" i="1"/>
  <c r="V86" i="1" s="1"/>
  <c r="G86" i="1"/>
  <c r="U85" i="1"/>
  <c r="T85" i="1"/>
  <c r="S85" i="1"/>
  <c r="J85" i="1"/>
  <c r="V85" i="1" s="1"/>
  <c r="G85" i="1"/>
  <c r="U84" i="1"/>
  <c r="T84" i="1"/>
  <c r="S84" i="1"/>
  <c r="R84" i="1"/>
  <c r="V84" i="1" s="1"/>
  <c r="U83" i="1"/>
  <c r="S83" i="1"/>
  <c r="R83" i="1"/>
  <c r="V83" i="1" s="1"/>
  <c r="J83" i="1"/>
  <c r="G83" i="1"/>
  <c r="T83" i="1" s="1"/>
  <c r="U82" i="1"/>
  <c r="T82" i="1"/>
  <c r="S82" i="1"/>
  <c r="J82" i="1"/>
  <c r="V82" i="1" s="1"/>
  <c r="G82" i="1"/>
  <c r="U81" i="1"/>
  <c r="T81" i="1"/>
  <c r="S81" i="1"/>
  <c r="J81" i="1"/>
  <c r="V81" i="1" s="1"/>
  <c r="G81" i="1"/>
  <c r="U80" i="1"/>
  <c r="T80" i="1"/>
  <c r="S80" i="1"/>
  <c r="J80" i="1"/>
  <c r="V80" i="1" s="1"/>
  <c r="G80" i="1"/>
  <c r="U79" i="1"/>
  <c r="T79" i="1"/>
  <c r="S79" i="1"/>
  <c r="J79" i="1"/>
  <c r="V79" i="1" s="1"/>
  <c r="G79" i="1"/>
  <c r="U78" i="1"/>
  <c r="T78" i="1"/>
  <c r="S78" i="1"/>
  <c r="R78" i="1"/>
  <c r="V78" i="1" s="1"/>
  <c r="G78" i="1"/>
  <c r="J78" i="1" s="1"/>
  <c r="U77" i="1"/>
  <c r="S77" i="1"/>
  <c r="G77" i="1"/>
  <c r="U76" i="1"/>
  <c r="S76" i="1"/>
  <c r="G76" i="1"/>
  <c r="U75" i="1"/>
  <c r="T75" i="1"/>
  <c r="S75" i="1"/>
  <c r="R75" i="1"/>
  <c r="V75" i="1" s="1"/>
  <c r="U74" i="1"/>
  <c r="T74" i="1"/>
  <c r="S74" i="1"/>
  <c r="R74" i="1"/>
  <c r="V74" i="1" s="1"/>
  <c r="G74" i="1"/>
  <c r="J74" i="1" s="1"/>
  <c r="U73" i="1"/>
  <c r="S73" i="1"/>
  <c r="G73" i="1"/>
  <c r="U72" i="1"/>
  <c r="S72" i="1"/>
  <c r="G72" i="1"/>
  <c r="U71" i="1"/>
  <c r="S71" i="1"/>
  <c r="G71" i="1"/>
  <c r="U70" i="1"/>
  <c r="S70" i="1"/>
  <c r="R70" i="1"/>
  <c r="J70" i="1"/>
  <c r="G70" i="1"/>
  <c r="T70" i="1" s="1"/>
  <c r="U69" i="1"/>
  <c r="T69" i="1"/>
  <c r="S69" i="1"/>
  <c r="R69" i="1"/>
  <c r="V69" i="1" s="1"/>
  <c r="G69" i="1"/>
  <c r="J69" i="1" s="1"/>
  <c r="U68" i="1"/>
  <c r="S68" i="1"/>
  <c r="R68" i="1"/>
  <c r="V68" i="1" s="1"/>
  <c r="J68" i="1"/>
  <c r="G68" i="1"/>
  <c r="T68" i="1" s="1"/>
  <c r="U67" i="1"/>
  <c r="S67" i="1"/>
  <c r="R67" i="1"/>
  <c r="V67" i="1" s="1"/>
  <c r="G67" i="1"/>
  <c r="J67" i="1" s="1"/>
  <c r="U66" i="1"/>
  <c r="S66" i="1"/>
  <c r="G66" i="1"/>
  <c r="U65" i="1"/>
  <c r="S65" i="1"/>
  <c r="G65" i="1"/>
  <c r="U64" i="1"/>
  <c r="S64" i="1"/>
  <c r="G64" i="1"/>
  <c r="U63" i="1"/>
  <c r="S63" i="1"/>
  <c r="G63" i="1"/>
  <c r="U62" i="1"/>
  <c r="S62" i="1"/>
  <c r="G62" i="1"/>
  <c r="U61" i="1"/>
  <c r="S61" i="1"/>
  <c r="R61" i="1"/>
  <c r="V61" i="1" s="1"/>
  <c r="J61" i="1"/>
  <c r="G61" i="1"/>
  <c r="T61" i="1" s="1"/>
  <c r="U60" i="1"/>
  <c r="T60" i="1"/>
  <c r="S60" i="1"/>
  <c r="J60" i="1"/>
  <c r="V60" i="1" s="1"/>
  <c r="G60" i="1"/>
  <c r="U59" i="1"/>
  <c r="T59" i="1"/>
  <c r="S59" i="1"/>
  <c r="J59" i="1"/>
  <c r="V59" i="1" s="1"/>
  <c r="G59" i="1"/>
  <c r="U58" i="1"/>
  <c r="T58" i="1"/>
  <c r="S58" i="1"/>
  <c r="J58" i="1"/>
  <c r="V58" i="1" s="1"/>
  <c r="G58" i="1"/>
  <c r="U57" i="1"/>
  <c r="T57" i="1"/>
  <c r="S57" i="1"/>
  <c r="J57" i="1"/>
  <c r="V57" i="1" s="1"/>
  <c r="G57" i="1"/>
  <c r="U56" i="1"/>
  <c r="T56" i="1"/>
  <c r="S56" i="1"/>
  <c r="J56" i="1"/>
  <c r="V56" i="1" s="1"/>
  <c r="G56" i="1"/>
  <c r="U55" i="1"/>
  <c r="S55" i="1"/>
  <c r="R55" i="1"/>
  <c r="V55" i="1" s="1"/>
  <c r="G55" i="1"/>
  <c r="J55" i="1" s="1"/>
  <c r="U54" i="1"/>
  <c r="S54" i="1"/>
  <c r="G54" i="1"/>
  <c r="U53" i="1"/>
  <c r="S53" i="1"/>
  <c r="R53" i="1"/>
  <c r="V53" i="1" s="1"/>
  <c r="J53" i="1"/>
  <c r="G53" i="1"/>
  <c r="T53" i="1" s="1"/>
  <c r="U52" i="1"/>
  <c r="T52" i="1"/>
  <c r="S52" i="1"/>
  <c r="J52" i="1"/>
  <c r="V52" i="1" s="1"/>
  <c r="G52" i="1"/>
  <c r="U51" i="1"/>
  <c r="T51" i="1"/>
  <c r="S51" i="1"/>
  <c r="J51" i="1"/>
  <c r="V51" i="1" s="1"/>
  <c r="G51" i="1"/>
  <c r="U50" i="1"/>
  <c r="T50" i="1"/>
  <c r="S50" i="1"/>
  <c r="J50" i="1"/>
  <c r="V50" i="1" s="1"/>
  <c r="G50" i="1"/>
  <c r="U49" i="1"/>
  <c r="T49" i="1"/>
  <c r="S49" i="1"/>
  <c r="J49" i="1"/>
  <c r="V49" i="1" s="1"/>
  <c r="G49" i="1"/>
  <c r="U48" i="1"/>
  <c r="T48" i="1"/>
  <c r="S48" i="1"/>
  <c r="J48" i="1"/>
  <c r="V48" i="1" s="1"/>
  <c r="G48" i="1"/>
  <c r="U47" i="1"/>
  <c r="T47" i="1"/>
  <c r="S47" i="1"/>
  <c r="J47" i="1"/>
  <c r="V47" i="1" s="1"/>
  <c r="G47" i="1"/>
  <c r="U46" i="1"/>
  <c r="T46" i="1"/>
  <c r="S46" i="1"/>
  <c r="J46" i="1"/>
  <c r="V46" i="1" s="1"/>
  <c r="G46" i="1"/>
  <c r="U45" i="1"/>
  <c r="T45" i="1"/>
  <c r="S45" i="1"/>
  <c r="J45" i="1"/>
  <c r="V45" i="1" s="1"/>
  <c r="G45" i="1"/>
  <c r="U44" i="1"/>
  <c r="T44" i="1"/>
  <c r="S44" i="1"/>
  <c r="J44" i="1"/>
  <c r="V44" i="1" s="1"/>
  <c r="G44" i="1"/>
  <c r="U43" i="1"/>
  <c r="T43" i="1"/>
  <c r="S43" i="1"/>
  <c r="J43" i="1"/>
  <c r="V43" i="1" s="1"/>
  <c r="G43" i="1"/>
  <c r="U42" i="1"/>
  <c r="T42" i="1"/>
  <c r="S42" i="1"/>
  <c r="J42" i="1"/>
  <c r="V42" i="1" s="1"/>
  <c r="G42" i="1"/>
  <c r="U41" i="1"/>
  <c r="S41" i="1"/>
  <c r="R41" i="1"/>
  <c r="V41" i="1" s="1"/>
  <c r="G41" i="1"/>
  <c r="J41" i="1" s="1"/>
  <c r="U40" i="1"/>
  <c r="S40" i="1"/>
  <c r="R40" i="1"/>
  <c r="J40" i="1"/>
  <c r="G40" i="1"/>
  <c r="T40" i="1" s="1"/>
  <c r="U39" i="1"/>
  <c r="T39" i="1"/>
  <c r="S39" i="1"/>
  <c r="R39" i="1"/>
  <c r="U38" i="1"/>
  <c r="T38" i="1"/>
  <c r="S38" i="1"/>
  <c r="R38" i="1"/>
  <c r="V38" i="1" s="1"/>
  <c r="U37" i="1"/>
  <c r="T37" i="1"/>
  <c r="S37" i="1"/>
  <c r="J37" i="1"/>
  <c r="V37" i="1" s="1"/>
  <c r="G37" i="1"/>
  <c r="U36" i="1"/>
  <c r="T36" i="1"/>
  <c r="S36" i="1"/>
  <c r="J36" i="1"/>
  <c r="V36" i="1" s="1"/>
  <c r="G36" i="1"/>
  <c r="U35" i="1"/>
  <c r="S35" i="1"/>
  <c r="R35" i="1"/>
  <c r="V35" i="1" s="1"/>
  <c r="G35" i="1"/>
  <c r="J35" i="1" s="1"/>
  <c r="U34" i="1"/>
  <c r="S34" i="1"/>
  <c r="R34" i="1"/>
  <c r="J34" i="1"/>
  <c r="G34" i="1"/>
  <c r="T34" i="1" s="1"/>
  <c r="U33" i="1"/>
  <c r="T33" i="1"/>
  <c r="S33" i="1"/>
  <c r="J33" i="1"/>
  <c r="V33" i="1" s="1"/>
  <c r="G33" i="1"/>
  <c r="U32" i="1"/>
  <c r="T32" i="1"/>
  <c r="S32" i="1"/>
  <c r="J32" i="1"/>
  <c r="V32" i="1" s="1"/>
  <c r="G32" i="1"/>
  <c r="U31" i="1"/>
  <c r="T31" i="1"/>
  <c r="S31" i="1"/>
  <c r="J31" i="1"/>
  <c r="V31" i="1" s="1"/>
  <c r="G31" i="1"/>
  <c r="U30" i="1"/>
  <c r="T30" i="1"/>
  <c r="S30" i="1"/>
  <c r="J30" i="1"/>
  <c r="V30" i="1" s="1"/>
  <c r="G30" i="1"/>
  <c r="U29" i="1"/>
  <c r="T29" i="1"/>
  <c r="S29" i="1"/>
  <c r="J29" i="1"/>
  <c r="V29" i="1" s="1"/>
  <c r="G29" i="1"/>
  <c r="U28" i="1"/>
  <c r="T28" i="1"/>
  <c r="S28" i="1"/>
  <c r="J28" i="1"/>
  <c r="V28" i="1" s="1"/>
  <c r="G28" i="1"/>
  <c r="U27" i="1"/>
  <c r="T27" i="1"/>
  <c r="S27" i="1"/>
  <c r="J27" i="1"/>
  <c r="V27" i="1" s="1"/>
  <c r="G27" i="1"/>
  <c r="U26" i="1"/>
  <c r="T26" i="1"/>
  <c r="S26" i="1"/>
  <c r="R26" i="1"/>
  <c r="V26" i="1" s="1"/>
  <c r="G26" i="1"/>
  <c r="J26" i="1" s="1"/>
  <c r="U25" i="1"/>
  <c r="S25" i="1"/>
  <c r="G25" i="1"/>
  <c r="U24" i="1"/>
  <c r="S24" i="1"/>
  <c r="G24" i="1"/>
  <c r="U23" i="1"/>
  <c r="S23" i="1"/>
  <c r="G23" i="1"/>
  <c r="U22" i="1"/>
  <c r="S22" i="1"/>
  <c r="G22" i="1"/>
  <c r="U21" i="1"/>
  <c r="S21" i="1"/>
  <c r="G21" i="1"/>
  <c r="U20" i="1"/>
  <c r="T20" i="1"/>
  <c r="S20" i="1"/>
  <c r="R20" i="1"/>
  <c r="V20" i="1" s="1"/>
  <c r="U19" i="1"/>
  <c r="S19" i="1"/>
  <c r="R19" i="1"/>
  <c r="V19" i="1" s="1"/>
  <c r="G19" i="1"/>
  <c r="J19" i="1" s="1"/>
  <c r="U18" i="1"/>
  <c r="S18" i="1"/>
  <c r="R18" i="1"/>
  <c r="J18" i="1"/>
  <c r="G18" i="1"/>
  <c r="T18" i="1" s="1"/>
  <c r="U17" i="1"/>
  <c r="T17" i="1"/>
  <c r="S17" i="1"/>
  <c r="J17" i="1"/>
  <c r="V17" i="1" s="1"/>
  <c r="G17" i="1"/>
  <c r="U16" i="1"/>
  <c r="T16" i="1"/>
  <c r="S16" i="1"/>
  <c r="J16" i="1"/>
  <c r="V16" i="1" s="1"/>
  <c r="G16" i="1"/>
  <c r="U15" i="1"/>
  <c r="T15" i="1"/>
  <c r="S15" i="1"/>
  <c r="J15" i="1"/>
  <c r="V15" i="1" s="1"/>
  <c r="G15" i="1"/>
  <c r="U14" i="1"/>
  <c r="T14" i="1"/>
  <c r="S14" i="1"/>
  <c r="R14" i="1"/>
  <c r="V14" i="1" s="1"/>
  <c r="G14" i="1"/>
  <c r="J14" i="1" s="1"/>
  <c r="U13" i="1"/>
  <c r="S13" i="1"/>
  <c r="R13" i="1"/>
  <c r="V13" i="1" s="1"/>
  <c r="J13" i="1"/>
  <c r="G13" i="1"/>
  <c r="T13" i="1" s="1"/>
  <c r="U12" i="1"/>
  <c r="T12" i="1"/>
  <c r="S12" i="1"/>
  <c r="J12" i="1"/>
  <c r="V12" i="1" s="1"/>
  <c r="G12" i="1"/>
  <c r="U11" i="1"/>
  <c r="T11" i="1"/>
  <c r="S11" i="1"/>
  <c r="J11" i="1"/>
  <c r="V11" i="1" s="1"/>
  <c r="G11" i="1"/>
  <c r="U10" i="1"/>
  <c r="T10" i="1"/>
  <c r="S10" i="1"/>
  <c r="J10" i="1"/>
  <c r="V10" i="1" s="1"/>
  <c r="G10" i="1"/>
  <c r="U9" i="1"/>
  <c r="S9" i="1"/>
  <c r="R9" i="1"/>
  <c r="V9" i="1" s="1"/>
  <c r="G9" i="1"/>
  <c r="J9" i="1" s="1"/>
  <c r="U8" i="1"/>
  <c r="S8" i="1"/>
  <c r="R8" i="1"/>
  <c r="J8" i="1"/>
  <c r="G8" i="1"/>
  <c r="T8" i="1" s="1"/>
  <c r="U7" i="1"/>
  <c r="T7" i="1"/>
  <c r="S7" i="1"/>
  <c r="R7" i="1"/>
  <c r="V7" i="1" s="1"/>
  <c r="U6" i="1"/>
  <c r="S6" i="1"/>
  <c r="G6" i="1"/>
  <c r="T21" i="1" l="1"/>
  <c r="J21" i="1"/>
  <c r="V21" i="1" s="1"/>
  <c r="T23" i="1"/>
  <c r="J23" i="1"/>
  <c r="V23" i="1" s="1"/>
  <c r="T25" i="1"/>
  <c r="J25" i="1"/>
  <c r="V25" i="1" s="1"/>
  <c r="T63" i="1"/>
  <c r="J63" i="1"/>
  <c r="V63" i="1" s="1"/>
  <c r="T65" i="1"/>
  <c r="J65" i="1"/>
  <c r="V65" i="1" s="1"/>
  <c r="T71" i="1"/>
  <c r="J71" i="1"/>
  <c r="V71" i="1" s="1"/>
  <c r="T73" i="1"/>
  <c r="J73" i="1"/>
  <c r="V73" i="1" s="1"/>
  <c r="T77" i="1"/>
  <c r="J77" i="1"/>
  <c r="V77" i="1" s="1"/>
  <c r="G137" i="1"/>
  <c r="T6" i="1"/>
  <c r="J6" i="1"/>
  <c r="V8" i="1"/>
  <c r="T9" i="1"/>
  <c r="V18" i="1"/>
  <c r="T19" i="1"/>
  <c r="T22" i="1"/>
  <c r="J22" i="1"/>
  <c r="V22" i="1" s="1"/>
  <c r="T24" i="1"/>
  <c r="J24" i="1"/>
  <c r="V24" i="1" s="1"/>
  <c r="V34" i="1"/>
  <c r="T35" i="1"/>
  <c r="V40" i="1"/>
  <c r="T41" i="1"/>
  <c r="T54" i="1"/>
  <c r="J54" i="1"/>
  <c r="V54" i="1" s="1"/>
  <c r="T55" i="1"/>
  <c r="T62" i="1"/>
  <c r="J62" i="1"/>
  <c r="V62" i="1" s="1"/>
  <c r="T64" i="1"/>
  <c r="J64" i="1"/>
  <c r="V64" i="1" s="1"/>
  <c r="T66" i="1"/>
  <c r="J66" i="1"/>
  <c r="V66" i="1" s="1"/>
  <c r="T67" i="1"/>
  <c r="V70" i="1"/>
  <c r="T72" i="1"/>
  <c r="J72" i="1"/>
  <c r="V72" i="1" s="1"/>
  <c r="T76" i="1"/>
  <c r="J76" i="1"/>
  <c r="V76" i="1" s="1"/>
  <c r="T129" i="1"/>
  <c r="T131" i="1"/>
  <c r="V134" i="1"/>
  <c r="T140" i="1"/>
  <c r="R140" i="1"/>
  <c r="T141" i="1"/>
  <c r="R141" i="1"/>
  <c r="V141" i="1" s="1"/>
  <c r="T142" i="1"/>
  <c r="R142" i="1"/>
  <c r="V142" i="1" s="1"/>
  <c r="T143" i="1"/>
  <c r="R143" i="1"/>
  <c r="V143" i="1" s="1"/>
  <c r="T144" i="1"/>
  <c r="R144" i="1"/>
  <c r="V144" i="1" s="1"/>
  <c r="T145" i="1"/>
  <c r="R145" i="1"/>
  <c r="V145" i="1" s="1"/>
  <c r="T146" i="1"/>
  <c r="R146" i="1"/>
  <c r="V146" i="1" s="1"/>
  <c r="T147" i="1"/>
  <c r="R147" i="1"/>
  <c r="V147" i="1" s="1"/>
  <c r="G160" i="1"/>
  <c r="J100" i="1"/>
  <c r="V100" i="1" s="1"/>
  <c r="T134" i="1"/>
  <c r="J134" i="1"/>
  <c r="S161" i="1"/>
  <c r="S137" i="1"/>
  <c r="J160" i="1"/>
  <c r="T150" i="1"/>
  <c r="R150" i="1"/>
  <c r="V150" i="1" s="1"/>
  <c r="T151" i="1"/>
  <c r="R151" i="1"/>
  <c r="V151" i="1" s="1"/>
  <c r="T152" i="1"/>
  <c r="R152" i="1"/>
  <c r="V152" i="1" s="1"/>
  <c r="T153" i="1"/>
  <c r="R153" i="1"/>
  <c r="V153" i="1" s="1"/>
  <c r="T154" i="1"/>
  <c r="R154" i="1"/>
  <c r="V154" i="1" s="1"/>
  <c r="T156" i="1"/>
  <c r="R156" i="1"/>
  <c r="V156" i="1" s="1"/>
  <c r="T158" i="1"/>
  <c r="R158" i="1"/>
  <c r="V158" i="1" s="1"/>
  <c r="O160" i="1"/>
  <c r="J137" i="1" l="1"/>
  <c r="V6" i="1"/>
  <c r="G161" i="1"/>
  <c r="O161" i="1"/>
  <c r="T161" i="1" s="1"/>
  <c r="T160" i="1"/>
  <c r="V140" i="1"/>
  <c r="R160" i="1"/>
  <c r="T137" i="1"/>
  <c r="V39" i="1"/>
  <c r="V160" i="1" l="1"/>
  <c r="R161" i="1"/>
  <c r="V161" i="1" s="1"/>
  <c r="J161" i="1"/>
  <c r="V137" i="1"/>
</calcChain>
</file>

<file path=xl/comments1.xml><?xml version="1.0" encoding="utf-8"?>
<comments xmlns="http://schemas.openxmlformats.org/spreadsheetml/2006/main">
  <authors>
    <author>DIP-P05</author>
  </authors>
  <commentList>
    <comment ref="B99" authorId="0" shapeId="0">
      <text>
        <r>
          <rPr>
            <b/>
            <sz val="9"/>
            <color indexed="81"/>
            <rFont val="Tahoma"/>
            <family val="2"/>
          </rPr>
          <t>DIP-P05:</t>
        </r>
        <r>
          <rPr>
            <sz val="9"/>
            <color indexed="81"/>
            <rFont val="Tahoma"/>
            <family val="2"/>
          </rPr>
          <t xml:space="preserve">
ปี61ชื่อโครงการยกระดับสังคมไทย่สังคมอัติโนมัติและพัฒนาอุตสาหกรรมไทยสู่อุตสาหกรรมอัจริยะ (คน) ชื่ออังกฤษ ITC อ้างอิงจากเว็บไซต์กรม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</rPr>
          <t xml:space="preserve">ให้งบและผลิตภัณฑ์ เพิ่มขึ้นอย่างน่าตกใจ
</t>
        </r>
      </text>
    </comment>
  </commentList>
</comments>
</file>

<file path=xl/sharedStrings.xml><?xml version="1.0" encoding="utf-8"?>
<sst xmlns="http://schemas.openxmlformats.org/spreadsheetml/2006/main" count="649" uniqueCount="327">
  <si>
    <t xml:space="preserve"> ตารางเปรียบเทียบผลการคำนวณต้นทุนผลผลิตระหว่างปีงบประมาณ พ.ศ. 2561 และ ปีงบประมาณ พ.ศ. 2562</t>
  </si>
  <si>
    <t>ตารางที่ 7 เปรียบเทียบผลการคำนวณต้นทุนกิจกรรมย่อยแยกตามแหล่งเงิน</t>
  </si>
  <si>
    <t>(หน่วย : บาท)</t>
  </si>
  <si>
    <t>กิจกรรมย่อย</t>
  </si>
  <si>
    <t>ต้นทุนผลผลิตประจำปีงบประมาณ พ.ศ. 2561 (ต.ค. 60 - ก.ย. 61)</t>
  </si>
  <si>
    <t>ต้นทุนผลผลิตประจำปีงบประมาณ พ.ศ. 2562 (ต.ค. 61 - ก.ย. 62)</t>
  </si>
  <si>
    <t>ผลการเปรียบเทียบ</t>
  </si>
  <si>
    <t>เงินในงบประมาณ</t>
  </si>
  <si>
    <t>เงินนอกงบประมาณ</t>
  </si>
  <si>
    <t>งบกลาง</t>
  </si>
  <si>
    <t>ค่าเสื่อมราคา</t>
  </si>
  <si>
    <t>ต้นทุนรวม</t>
  </si>
  <si>
    <t xml:space="preserve">ปริมาณ </t>
  </si>
  <si>
    <t>หน่วยนับ</t>
  </si>
  <si>
    <t>ต้นทุนต่อหน่วย</t>
  </si>
  <si>
    <t>ต้นทุนรวม
เพิ่ม/(ลด) %</t>
  </si>
  <si>
    <t>หน่วยนับ
เพิ่ม/(ลด)  %</t>
  </si>
  <si>
    <t>ต้นทุนต่อหน่วยเพิ่ม/(ลด)  %</t>
  </si>
  <si>
    <t>กิจกรรมย่อยของหน่วยงานหลัก</t>
  </si>
  <si>
    <t>ดำเนินงานเกี่ยวกับการสร้างและพัฒนาผู้ให้บริการธุรกิจอุตสาหกรรม (Service Provider) (คน)</t>
  </si>
  <si>
    <t>คน</t>
  </si>
  <si>
    <t>ดำเนินการเกี่ยวกับการพัฒนาผลิตภัณฑ์บนพื้นฐานทางทุนวัฒนธรรมและภูมิปัญญาให้มีอัตลักษณ์ที่โดดเด่น (ผลิตภัณฑ์)</t>
  </si>
  <si>
    <t>ผลิตภัณฑ์</t>
  </si>
  <si>
    <t>ดำเนินการเกี่ยวกับการพัฒนาผลิตภัณฑ์บนพื้นฐานทางทุนวัฒนธรรมและภูมิปัญญาให้มีอัตลักษณ์ที่โดดเด่น (ราย)</t>
  </si>
  <si>
    <t>ราย</t>
  </si>
  <si>
    <t>ดำเนินการเกี่ยวกับการพัฒนาอุตสาหกรรมเพื่อการสร้างงานที่ยั่งยืนในพื้นที่ 3 จังหวัดชายแดนภาคใต้ (คน)</t>
  </si>
  <si>
    <t>โครงการพัฒนาผลิตภัณฑ์เพื่อให้สอดคล้องกับความต้องการของตลาด  (กิจการ)</t>
  </si>
  <si>
    <t>กิจการ</t>
  </si>
  <si>
    <t>โครงการพัฒนาผลิตภัณฑ์เพื่อให้สอดคล้องกับความต้องการของตลาด  (คน)</t>
  </si>
  <si>
    <t>โครงการพัฒนาผลิตภัณฑ์เพื่อให้สอดคล้องกับความต้องการของตลาด  (ผลิตภัณฑ์)</t>
  </si>
  <si>
    <t>ดำเนินการเกี่ยวกับการสร้างและพัฒนาผู้ประกอบการใหม่เชิงสร้างสรรค์และนวัตกรรม (คน)</t>
  </si>
  <si>
    <t>ดำเนินการเกี่ยวกับการสร้างและพัฒนาผู้ประกอบการใหม่เชิงสร้างสรรค์และนวัตกรรม (กิจการ)</t>
  </si>
  <si>
    <t>ดำเนินการเกี่ยวกับการพัฒนาอุตสาหกรรมชิ้นส่วนยานยนต์ (คน)</t>
  </si>
  <si>
    <t>ดำเนินการเกี่ยวกับการพัฒนาอุตสาหกรรมเครื่องใช้ไฟฟ้าและอิเล็กทรอนิกส์และอุปกรณ์โทรคมนาคม (กิจการ)</t>
  </si>
  <si>
    <t>ดำเนินการเกี่ยวกับการพัฒนาอุตสาหกรรมเครื่องใช้ไฟฟ้าและอิเล็กทรอนิกส์และอุปกรณ์โทรคมนาคม (คน)</t>
  </si>
  <si>
    <t>ดำเนินการเกี่ยวกับการพัฒนาอุตสาหกรรมเครื่องมือและอุปกรณ์การแพทย์  (กิจการ)</t>
  </si>
  <si>
    <t>ดำเนินการเกี่ยวกับการพัฒนาอุตสาหกรรมเครื่องมือและอุปกรณ์การแพทย์  (คน)</t>
  </si>
  <si>
    <t>ดำเนินการเกี่ยวกับการพัฒนาอุตสาหกรรมเครื่องมือและอุปกรณ์การแพทย์  (ผลิตภัณฑ์)</t>
  </si>
  <si>
    <t>ดำเนินการเกี่ยวกับการยกระดับดาวเด่น SMEs ไทย (DIP Stars)</t>
  </si>
  <si>
    <t>ดำเนินการเกี่ยวกับการสร้างและพัฒนาเครือข่ายและการรวมกลุ่มอุตสหากรรมในรูปแบบคลัสเตอร์  (กิจการ)</t>
  </si>
  <si>
    <t>ดำเนินการเกี่ยวกับการสร้างและพัฒนาเครือข่ายและการรวมกลุ่มอุตสหากรรมในรูปแบบคลัสเตอร์  (กลุ่ม)</t>
  </si>
  <si>
    <t>กลุ่ม</t>
  </si>
  <si>
    <t>ดำเนินการเกี่ยวกับการพัฒนาการผลิตและผลิตภัณฑ์ที่เป็นมิตรกับสิ่งแวดล้อม</t>
  </si>
  <si>
    <t>ดำเนินการเกี่ยวกับการพัฒนาผลิตภัณฑ์ บรรจุภัณฑ์ เชิงสร้างสรรค์ที่มีอัตลักษณ์ของภูมิภาคสู่สากล</t>
  </si>
  <si>
    <t>ดำเนินการเกี่ยวกับโครงการอันเนื่องมาจากพระราชดำริในพื้นที่ต่างๆ (คน)</t>
  </si>
  <si>
    <t>ดำเนินการเกี่ยวกับการยกระดับเศรษฐกิจฐานรากสู่ AEC</t>
  </si>
  <si>
    <t>ดำเนินการเกี่ยวกับการพัฒนาผู้ประกอบการผู้ผลิตสินค้าหนึ่งตำบลหนึ่งผลิตภัณฑ์ก้าวสู่สังคมดิจิทัล</t>
  </si>
  <si>
    <t>ดำเนินการเกี่ยวกับการพัฒนาผู้ประกอบการผู้ผลิตสินค้าหนึ่งตำบลหนึ่งผลิตภัณฑ์รุ่นใหม่</t>
  </si>
  <si>
    <t>ดำเนินการเกี่ยวกับการพัฒนาและรวมกลุ่มผู้ประกอบการผลิตภัณฑ์หนึ่งตำบลหนึ่งผลิตภัณฑ์ (รายวิสาหกิจ)</t>
  </si>
  <si>
    <t>ดำเนินการเกี่ยวกับการพัฒนาและรวมกลุ่มผู้ประกอบการผลิตภัณฑ์หนึ่งตำบลหนึ่งผลิตภัณฑ์ (เครือข่าย)</t>
  </si>
  <si>
    <t>เครือข่าย</t>
  </si>
  <si>
    <t>ดำเนินการเกี่ยวกับการสร้างและพัฒนาผู้ประกอบการใหม่เชิงสร้างสรรค์และนวัตกรรม (ผลิตภัณฑ์)</t>
  </si>
  <si>
    <t>ดำเนินงานเกี่ยวกับการสร้างและพัฒนาผู้ให้บริการธุรกิจอุตสาหกรรม (Service Provider) (กลุ่ม)</t>
  </si>
  <si>
    <t>ดำเนินการเกี่ยวกับการการเพิ่มผลิตภาพสถานประกอบการด้วยเทคโนโลยีอัตโนมัติ (คน)</t>
  </si>
  <si>
    <t>ดำเนินการเกี่ยวกับการการเพิ่มผลิตภาพสถานประกอบการด้วยเทคโนโลยีอัตโนมัติ (กิจการ)</t>
  </si>
  <si>
    <t>พัฒนาอุตสาหกรรมพลาสติกสู่พลาสติกชีวภาพหรือพลาสติกวิศวกรรม (คน)</t>
  </si>
  <si>
    <t>พัฒนาอุตสาหกรรมพลาสติกสู่พลาสติกชีวภาพหรือพลาสติกวิศวกรรม (กิจการ)</t>
  </si>
  <si>
    <t>ดำเนินการเกี่ยวกับการพัฒนาอุตสาหกรรมอิเล็กทรอนิกส์อัจฉริยะ (คน)</t>
  </si>
  <si>
    <t>ดำเนินการเกี่ยวกับการพัฒนาอุตสาหกรรมอิเล็กทรอนิกส์อัจฉริยะ (กิจการ)</t>
  </si>
  <si>
    <t>ดำเนินการเกี่ยวกับการพัฒนาอุตสาหกรรมยานยนต์ (คน)</t>
  </si>
  <si>
    <t>ดำเนินการเกี่ยวกับการพัฒนาอุตสาหกรรมยานยนต์ (กิจการ)</t>
  </si>
  <si>
    <t>การพัฒนาเทคโนโลยีอุตสาหกรรมแบบครบวงจรเพื่อก้าวสู่การทำธุรกิจแบบ Startup (กิจการ)</t>
  </si>
  <si>
    <t>การพัฒนาเทคโนโลยีอุตสาหกรรมแบบครบวงจรเพื่อก้าวสู่การทำธุรกิจแบบ Startup (คน)</t>
  </si>
  <si>
    <t>ศูนย์ออกแบบและพัฒนาผลิตภัณฑ์</t>
  </si>
  <si>
    <t>แห่ง</t>
  </si>
  <si>
    <t>สร้างนักออกแบบผลิตภัณฑ์เชิงสร้างสรรค์</t>
  </si>
  <si>
    <t>พัฒนาผู้นำธุรกิจเชิงสร้างสรรค์</t>
  </si>
  <si>
    <t>พัฒนาศักยภาพอุตสาหกรรมแฟชั่นและไลฟ์สไตล์ (กิจการ)</t>
  </si>
  <si>
    <t>พัฒนาศักยภาพอุตสาหกรรมแฟชั่นและไลฟ์สไตล์ (ผลิตภัณฑ์)</t>
  </si>
  <si>
    <t>ส่งเสริมอุตสาหกรรมบรรจุภัณฑ์ และการพิมพ์ และพัฒนารูปแบบบรรจุภัณฑ์ (คน)</t>
  </si>
  <si>
    <t>ส่งเสริมอุตสาหกรรมบรรจุภัณฑ์ และการพิมพ์ และพัฒนารูปแบบบรรจุภัณฑ์ (กิจการ)</t>
  </si>
  <si>
    <t>ส่งเสริมอุตสาหกรรมบรรจุภัณฑ์ และการพิมพ์ และพัฒนารูปแบบบรรจุภัณฑ์ (ผลิตภัณฑ์)</t>
  </si>
  <si>
    <t>เพิ่มศักยภาพและยกระดับเทคโนโลยีอุตสาหกรรมเป้าหมาย (เครือข่าย)</t>
  </si>
  <si>
    <t>ดำเนินการเกี่ยวกับการเพิ่มศักยภาพและยกระดับเทคโนโลยีอุตสาหกรรมเป้าหมาย (กลุ่ม)</t>
  </si>
  <si>
    <t>เพิ่มศักยภาพและยกระดับเทคโนโลยีอุตสาหกรรมเป้าหมาย (ผลิตภัณฑ์)</t>
  </si>
  <si>
    <t>ดำเนินการเกี่ยวกับการเพิ่มศักยภาพและยกระดับเทคโนโลยีอุตสาหกรรม (กิจการ)</t>
  </si>
  <si>
    <t>เพิ่มศักยภาพและยกระดับเทคโนโลยีอุตสาหกรรมเป้าหมาย (คน)</t>
  </si>
  <si>
    <t>ยกระดับผลิตภาพอุตสาหกรรมเซรามิก สู่ Advanced Ceramics (กิจการ)</t>
  </si>
  <si>
    <t>ยกระดับผลิตภาพอุตสาหกรรมเซรามิก สู่ Advanced Ceramics (คน)</t>
  </si>
  <si>
    <t>สร้างและพัฒนาผู้ประกอบการใหม่เชิงสร้างสรรค์และนวัตกรรม (กิจการ)</t>
  </si>
  <si>
    <t>สร้างและพัฒนาผู้ประกอบการใหม่เชิงสร้างสรรค์และนวัตกรรม (กลุ่ม)</t>
  </si>
  <si>
    <t>ดำเนินการเกี่ยวกับการพัฒนาศักยภาพผู้ประกอบการสู่การเป็นสมาร์ท SME และ โกลบอล SME (คน)</t>
  </si>
  <si>
    <t>พัฒนาศักยภาพผู้ประกอบการ SME สู่การเป็น Smart SMEs และ Global SMEs ด้านดิจิทัล</t>
  </si>
  <si>
    <t>เพิ่มผลิตภาพวิสาหกิจขนาดกลางและขนาดย่อมสู่อุตสาหกรรม 4.0 (คน)</t>
  </si>
  <si>
    <t>เพิ่มผลิตภาพวิสาหกิจขนาดกลางและขนาดย่อมสู่อุตสาหกรรม 4.0 (กิจการ)</t>
  </si>
  <si>
    <t>เตรียมความพร้อม SMEs เพื่อเข้าสู่ตลาดหลักทรัพย์ mai (คน)</t>
  </si>
  <si>
    <t>เตรียมความพร้อม SMEs เพื่อเข้าสู่ตลาดหลักทรัพย์ mai (กิจการ)</t>
  </si>
  <si>
    <t>ดำเนินการเกี่ยวกับการยกระดับผลิตภัณฑ์สู่ตลาดโลก (ราย)</t>
  </si>
  <si>
    <t>ดำเนินการเกี่ยวกับศูนย์สนับสนุนและช่วยเหลือเอสเอ็มอี (คน)</t>
  </si>
  <si>
    <t>ดำเนินการเกี่ยวกับการยกระดับหมู่บ้านอุตสาหกรรมสร้างสรรค์สู่การพัฒนาเศรษฐกิจอย่างยั่งยืน (Creative Industry Village : CIV) (ราย)</t>
  </si>
  <si>
    <t>ดำเนินการเกี่ยวกับการยกระดับหมู่บ้านอุตสาหกรรมสร้างสรรค์สู่การพัฒนาเศรษฐกิจอย่างยั่งยืน (Creative Industry Village : CIV) (ผลิตภัณฑ์)</t>
  </si>
  <si>
    <t>ส่งเสริมการผลิตและการพัฒนาคุณภาพผลิตภัณฑ์เข้าสู่มาตรฐานสากล</t>
  </si>
  <si>
    <t>การบริหารจัดการตามมาตรฐานการจัดการวิหสาหกิจชุมชน</t>
  </si>
  <si>
    <t>พัฒนาการรวมกลุ่มผู้ประกอบการวิสาหกิจชุมชน (เครือข่าย)</t>
  </si>
  <si>
    <t>ดำเนินการเกี่ยวกับการส่งเสริมและพัฒนาผู้ประกอบการชุมชน (ราย)</t>
  </si>
  <si>
    <t>ดำเนินการเกี่ยวกับการส่งเสริมและพัฒนาผู้ประกอบการชุมชน (คน)</t>
  </si>
  <si>
    <t>พัฒนาผลิตภัณฑ์หมู่บ้านอุตสาหกรรมสร้างสรรค์ (จังหวัดสระบุรี) (ผลิตภัณฑ์)</t>
  </si>
  <si>
    <t>พัฒนาประสิทธิภาพการบริหารจัดการโลจิสติกส์เพื่อการลดต้นทุนและเพิ่มขีดความสามารถในการแข่งขัน</t>
  </si>
  <si>
    <t xml:space="preserve">ดำเนินการเกี่ยวกับการพัฒนาการรวมกลุ่ม SME และเชื่อมโยงกลุ่มอุตสาหกรรม (กลุ่ม) </t>
  </si>
  <si>
    <t>ตรวจสอบและคัดเลือกสถานประกอบการเพื่อรับรางวัลอุตสาหกรรมดีเด่น</t>
  </si>
  <si>
    <t>เรื่อง</t>
  </si>
  <si>
    <t>ส่งเสริมการเพิ่มศักยภาพของ SME ด้วยโปรแกรมประยุกต์หรือ อุปกรณ์เครื่องมือด้านไอทีในงานด้านโลจิสติกส์</t>
  </si>
  <si>
    <t>Workshop สัญจรขยายผลความรู้ด้านโลจิสติกส์และโซ่อุปทานให้กับสถานประกอบการอุตสหากรรมระดับจังหวัด</t>
  </si>
  <si>
    <t>สร้างนักโลจิสติกส์อุตสาหกรรมมืออาชีพ</t>
  </si>
  <si>
    <t>ดำเนินการเกี่ยวกับการเพิ่มขีดความสามารถการบริหารจัดการโลจิสติกส์และโซ่อุปทานภาคอุตสาหกรรม (คน)</t>
  </si>
  <si>
    <t>ดำเนินการเกี่ยวกับการเพิ่มขีดความสามารถการบริหารจัดการโลจิสติกส์และโซ่อุปทานภาคอุตสาหกรรม (กิจการ)</t>
  </si>
  <si>
    <t>สำรวจและพัฒนาฐานข้อมูลเกณฑ์เทียบวัดประสิทธิภาพโลจิสติกส์และโซ่อุปทานภาคอุตสาหกรรม</t>
  </si>
  <si>
    <t>ส่งเสริมการบริหารจัดการโลจิสติกส์และโซ่อุปทานอย่างเป็นมิตรต่อสิ่งแวดล้อม</t>
  </si>
  <si>
    <t>กิรการ</t>
  </si>
  <si>
    <t>พัฒนาการมาตรฐานด้านโลจิสติกส์ของประเทศไทยสู่มาตรฐานระดับสากล</t>
  </si>
  <si>
    <t>ส่งเสริมการพัฒนาบรรจุภัณฑ์ เพื่อการเพิ่มมูลค่า การตลาดและโลจิสติกส์</t>
  </si>
  <si>
    <t>พัฒนาการจัดการโลจิสติกส์และโซ่อุปทานธุรกิจสินค้าอุตสาหกรรมในพื้นที่ที่มีศักยภาพเชิงเศรษฐกิจ</t>
  </si>
  <si>
    <t>ส่งเสริมผู้ประกอบการนำเอาโปรแกรมระบบงานด้านโลจิสติกส์และโซ่อุปทานมาใช้เพิ่มประสิทธิภาพด้านการจัดการ 
เพื่อมุ่งสู่ความพร้อมในการก้าวเข้าสู่อุตสาหกรรม 4.0</t>
  </si>
  <si>
    <t>ปั่นนักธุรกิจอุตสาหกรรมเกษตรแปรรูป</t>
  </si>
  <si>
    <t>การพัฒนาผลิตภาพ นวัตกรรมในวิสาหกิจอุตสาหกรรมเกษตรแปรรูปด้วยเทคโนโลยีอัตโนมัติ</t>
  </si>
  <si>
    <t>พัฒนาประสิทธิภาพการผลิตอุตสาหกรรมเกษตรแปรรูปด้วยเทคโนโลยีดิจิทัล</t>
  </si>
  <si>
    <t>ส่งเสริมและการรวมกลุ่มคลัสเตอร์อุตสาหกรรมเกษตรแปรรูป</t>
  </si>
  <si>
    <t>ยกระดับโครงสร้างพื้นฐานให้เอื้อต่อการปฏิรูปอุตสาหกรรมระดับภาค</t>
  </si>
  <si>
    <t>ครั้ง</t>
  </si>
  <si>
    <t>เพิ่มประสิทธิภาพการผลิตและการบริหารธุรกิจอุตสาหกรรมเกษตรแปรรูป</t>
  </si>
  <si>
    <t>ดำเนินการเกี่ยวกับโครงการพัฒนาศักยภาพและยกระดับผู้ผลิตผลิตภัณฑ์หนึ่งตำบล หนึงผลิตภัณฑ์ (ราย)</t>
  </si>
  <si>
    <t>ดำเนินการเกี่ยวกับโครงการพัฒนาศักยภาพและยกระดับผู้ผลิตผลิตภัณฑ์หนึ่งตำบล หนึงผลิตภัณฑ์ (ผลิตภัณฑ์)</t>
  </si>
  <si>
    <t>ดำเนินการเกี่ยวกับการขับเคลื่อนศูนย์ปฏิรูปอุตสาหกรรม (Industry Transformation center : ITC) (คน)</t>
  </si>
  <si>
    <t>ยกระดับสังคมไทยสู่สังคมอัตโนมัติและพัฒนาอุตสาหกรรมไทยสู่การเป็นอุตสาหกรรมอัจฉริยะ (กิจการ)</t>
  </si>
  <si>
    <t>ดำเนินการเกี่ยวกับการสร้างมูลค่าเพิ่มอุตสาหกรรมสร้างสรรค์ (กิจการ)</t>
  </si>
  <si>
    <t>ดำเนินการเกี่ยวกับการสร้างมูลค่าเพิ่มอุตสาหกรรมสร้างสรรค์ (คน)</t>
  </si>
  <si>
    <t>ดำเนินการเกี่ยวกับการสร้างมูลค่าเพิ่มอุตสาหกรรมสร้างสรรค์ (ผลิตภัณฑ์)</t>
  </si>
  <si>
    <t>ดำเนินการเกี่ยวกับการเพิ่มศักยภาพ SME ด้วยเทคในโลยีดิจิทัล (กิจการ)</t>
  </si>
  <si>
    <t>ดำเนินการเกี่ยวกับการส่งเสริมสนับสนุนพัฒนาศักยภาพและมาตรฐานการตรวจรับรองฮาลาล (กิจการ)</t>
  </si>
  <si>
    <t>ดำเนินการเกี่ยวกับการส่งเสริมสนับสนุนพัฒนาศักยภาพและมาตรฐานการตรวจรับรองฮาลาล (คน)</t>
  </si>
  <si>
    <t>ดำเนินการเกี่ยวกับการพัฒนาปัจจัยแวดล้อมเพื่อสนับสนุนการดำเนินธุรกิจ (คน)</t>
  </si>
  <si>
    <t>ดำเนินการเกี่ยวกับการส่งเสริมและพัฒนาผู้ให้บริการ SME (กลุ่ม)</t>
  </si>
  <si>
    <t>ดำเนินการเกี่ยวกับการส่งเสริมและพัฒนาผู้ให้บริการ SME (คน)</t>
  </si>
  <si>
    <t>ดำเนินการเกี่ยวกับการส่งเสริม SME ด้วยนวัตกรรมและเทคโนโลยีชั้นสูง (กิจการ)</t>
  </si>
  <si>
    <t>ดำเนินการเกี่ยวกับการส่งเสริมและพัฒนาขีดความสามารถเพื่อเข้าสู่ SME 4.0 (กิจการ)</t>
  </si>
  <si>
    <t>ดำเนินการเกี่ยวกับการส่งเสริมและพัฒนาขีดความสามารถเพื่อเข้าสู่ SME 4.0 (คน)</t>
  </si>
  <si>
    <t>ดำเนินการเกี่ยวกับระบบฐานข้อมูลกลางเพื่อการบูรณาการข้อมูลสนเทศ (ระบบ)</t>
  </si>
  <si>
    <t>ระบบ</t>
  </si>
  <si>
    <t>ดำเนินการเกี่ยวกับยกระดับการผลิตสินค้ากลุ่มของฝากที่ระลึกเชิงสร้างสรรค์ (Northern Gift &amp; Lifestyle Product Creation)  (ราย)</t>
  </si>
  <si>
    <t>ดำเนินการเกี่ยวกับยกระดับการผลิตสินค้ากลุ่มของฝากที่ระลึกเชิงสร้างสรรค์ (Northern Gift &amp; Lifestyle Product Creation)  (ผลิตภัณฑ์)</t>
  </si>
  <si>
    <t>ดำเนินการเกี่ยวกับการเสริมสร้างนวัตกรรมการผลิตในอุตสาหกรรมอาหาร (Northern Thailand Food Valley to smart Industry 4.0 ) (กิจการ)</t>
  </si>
  <si>
    <t>ดำเนินการเกี่ยวกับการเสริมสร้างนวัตกรรมการผลิตในอุตสาหกรรมอาหาร (Northern Thailand Food Valley to smart Industry 4.0 ) (คน)</t>
  </si>
  <si>
    <t>ดำเนินการเกี่ยวกับการเพิ่มมูลค่าผลิตภัณฑ์อุตสาหกรรมท่องเที่ยวภายใต้อัตลักษณ์ของจังหวัด (ราย)</t>
  </si>
  <si>
    <t>ดำเนินการเกี่ยวกับการเพิ่มมูลค่าผลิตภัณฑ์อุตสาหกรรมท่องเที่ยวภายใต้อัตลักษณ์ของจังหวัด (ผลิตภัณฑ์)</t>
  </si>
  <si>
    <t>ดำเนินการเกี่ยวกับการเพิ่มศักยภาพอุตสาหกรรมเกษตรแปรรูป (ราย)</t>
  </si>
  <si>
    <t>ดำเนินการเกี่ยวกับการเพิ่มศักยภาพอุตสาหกรรมเกษตรแปรรูป (ผลิตภัณฑ์)</t>
  </si>
  <si>
    <t>ดำเนินการเกี่ยวกับการยกระดับอุตสาหกรรมชิ้นส่วนยานยนต์ (กิจการ)</t>
  </si>
  <si>
    <t>ดำเนินการเกี่ยวกับการยกระดับอุตสาหกรรมชิ้นส่วนยานยนต์ (กลุ่ม)</t>
  </si>
  <si>
    <t>ดำเนินการเกี่ยวกับการยกระดับอุตสาหกรรมเกษตรแปรรูป (กิจการ)</t>
  </si>
  <si>
    <t>ดำเนินการเกี่ยวกับการยกระดับอุตสาหกรรมเกษตรแปรรูป (กลุ่ม)</t>
  </si>
  <si>
    <t>ดำเนินการเกี่ยวกับการพัฒนาศักยภาพอุตสาหกรรมยางพารา (กิจการ)</t>
  </si>
  <si>
    <t>ดำเนินการเกี่ยวกับการพัฒนาศักยภาพอุตสาหกรรมยางพารา (ผลิตภัณฑ์)</t>
  </si>
  <si>
    <t>ดำเนินการเกี่ยวกับการเพิ่มประสิทธิภาพการผลิตน้ำมันปาล์ม (Production Efficiency) สู่อุตสาหกรรม 4.0 (กิจการ)</t>
  </si>
  <si>
    <t>โครงการปรับแผนธุรกิจและเพิ่มขีดความสามารถ SMEs</t>
  </si>
  <si>
    <t>โครงการ GEF UNIDO Cleantech Programme for SMEs in Thailand</t>
  </si>
  <si>
    <t>โครงการส่งเสริมผลิตภาพและสุขภาวะองค์การวิสาหกิจขนาดกลางและขนาดย่อม</t>
  </si>
  <si>
    <t>โครงการศูนย์ช่วยเหลือ SMEs</t>
  </si>
  <si>
    <t>โครงการจัดตั้งและดำเนินงานอุทยานเทคโนโลยีประเทศไทย</t>
  </si>
  <si>
    <t>โครงการกรมส่งเสริมอุตสาหกรรม องค์กรแห่งความสุข</t>
  </si>
  <si>
    <t xml:space="preserve">โครงการส่งเสริมและพัฒนาเอสเอ็มอี กองทุนพัฒนาเอสเอ็มอีตามแนวประชารัฐ </t>
  </si>
  <si>
    <t>รวมต้นทุนของหน่วยงานหลัก</t>
  </si>
  <si>
    <t>กิจกรรมย่อยของหน่วยงานสนับสนุน</t>
  </si>
  <si>
    <t>ด้านการเงินและบัญชี</t>
  </si>
  <si>
    <t>จำนวนเอกสารรายการ</t>
  </si>
  <si>
    <t>ด้านการพัสดุ</t>
  </si>
  <si>
    <t>จำนวนครั้งของการจัดซื้อจัดจ้าง</t>
  </si>
  <si>
    <t>ด้านบริหารบุคลากร</t>
  </si>
  <si>
    <t>จำนวนบุคลากร</t>
  </si>
  <si>
    <t>ด้านพัฒนาทรัพยากรบุคคล</t>
  </si>
  <si>
    <t>จำนวนชั่วโมง/คนการฝึกอบรม</t>
  </si>
  <si>
    <t>ด้านตรวจสอบภายใน</t>
  </si>
  <si>
    <t>จำนวนงานตรวจสอบ/คนวัน</t>
  </si>
  <si>
    <t>กิจกรรมด้านเทคโนโลยีสารสนเทศภายในหน่วยงาน</t>
  </si>
  <si>
    <t>จำนวนเครื่องคอมพิวเตอร์</t>
  </si>
  <si>
    <t>กิจกรรมด้านเครือข่ายอินเตอร์เน็ตและเว็บไซต์</t>
  </si>
  <si>
    <t xml:space="preserve"> ระบบ </t>
  </si>
  <si>
    <t xml:space="preserve">ระบบ </t>
  </si>
  <si>
    <t>กิจกรรมด้านแผนงานและติดตามประเมินผล</t>
  </si>
  <si>
    <t>ด้าน</t>
  </si>
  <si>
    <t>กิจกรรมติดตามประเมินผล</t>
  </si>
  <si>
    <t>จัดทำยุทธศาสตร์</t>
  </si>
  <si>
    <t>กิจกรรมด้านพัฒนาระบบบริหารราชการ</t>
  </si>
  <si>
    <t xml:space="preserve"> ด้าน </t>
  </si>
  <si>
    <t xml:space="preserve">ด้าน </t>
  </si>
  <si>
    <t>กิจกรรมด้านงานสารบรรณ</t>
  </si>
  <si>
    <t>จำนวนหนังสือเข้า - ออก</t>
  </si>
  <si>
    <t>กิจกรรมด้านยานพาหนะ</t>
  </si>
  <si>
    <t>กิโลเมตร</t>
  </si>
  <si>
    <t>กิจกรรมด้านการวิเทศสัมพันธ์</t>
  </si>
  <si>
    <t>จำนวนเรื่อง</t>
  </si>
  <si>
    <t>กิจกรรมด้านการประชาสัมพันธ์</t>
  </si>
  <si>
    <t>กิจกรรมด้านการบริหารเงินทุนหมุนเวียน</t>
  </si>
  <si>
    <t>กิจกรรมด้านงบประมาณ</t>
  </si>
  <si>
    <t>จำนวนเงินงบประมาณที่ได้รับจัดสรร</t>
  </si>
  <si>
    <t>กิจกรรมด้านอาคารและสถานที่</t>
  </si>
  <si>
    <t>จำนวนครั้ง</t>
  </si>
  <si>
    <t>กิจกรรมด้านวินัยและความรับผิดทางละเมิด</t>
  </si>
  <si>
    <t>รวมต้นทุนของหน่วยงานสนับสนุน</t>
  </si>
  <si>
    <t>รวมต้นทุนผลผลิต</t>
  </si>
  <si>
    <r>
      <rPr>
        <u/>
        <sz val="16"/>
        <rFont val="TH SarabunPSK"/>
        <family val="2"/>
      </rPr>
      <t xml:space="preserve"> ตารางที่ 7</t>
    </r>
    <r>
      <rPr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 (ต่อ)</t>
    </r>
  </si>
  <si>
    <t>การวิเคราะห์สาเหตุของการเปลี่ยนแปลงของต้นทุนต่อหน่วยกิจกรรมย่อย  (อธิบายเฉพาะต้นทุนต่อหน่วยกิจกรรมย่อยที่เปลี่ยนแปลงอย่างมีสาระสำคัญ)</t>
  </si>
  <si>
    <t>กิจกรรมย่อยที่ 3</t>
  </si>
  <si>
    <t>เหตุผล</t>
  </si>
  <si>
    <t xml:space="preserve">ในปี 2562 ต้นทุนต่อหน่วยลดลงจากปี 2561 ร้อยละ 95.25 เนื่องจากมีปริมาณผลผลิตเพิ่มขึ้น </t>
  </si>
  <si>
    <t>กิจกรรมย่อยที่ 4</t>
  </si>
  <si>
    <t>โครงการพัฒนาอุตสาหกรรมเพื่อการสร้างงานที่ยั่งยืนในพื้นที่ 3 จังหวัดชายแดนภาคใต้ มีปริมาณผลผลิตเพิ่มขึ้น ในปี 2562 ได้รับจัดสรรงบประมาณเพิ่มขึ้นจากปี 2561 ทำให้ต้นทุนรวมและต้นทุนต่อหน่วยเพิ่มขึ้น</t>
  </si>
  <si>
    <t>กิจกรรมย่อยที่ 8-9</t>
  </si>
  <si>
    <t xml:space="preserve">กิจกรรมดำเนินการเกี่ยวกับการสร้างและพัฒนาผู้ประกอบการใหม่เชิงสร้างสรรค์และนวัตกรรม มีการปรับกิจกรรมให้ตรงกับความต้องการของผู้ประกอบการใหม่ เพื่อสร้างและพัฒนาทักษะความสามารถด้านการวางแผนและสร้างโมเดลธุรกิจเชิงสร้างสรรค์และนวัตกรรม ผลักดันให้เกิดวิสาหกิจใหม่ ทำให้ปริมาณผลผลิตเพิ่มขึ้นในปี 2562 ส่งผลให้ต้นทุนต่อหน่วยลดลงร้อยละ 42.25 ส่วนกิจกรรมย่อยที่ 9 มีปริมาณผลผลิตเพิ่มขึ้นเล็กน้อย ต้นทุนต่อหน่วยลดลงร้อยละ 32.95 </t>
  </si>
  <si>
    <t>กิจกรรมย่อยที่ 13-14</t>
  </si>
  <si>
    <t xml:space="preserve">กิจกรรมพัฒนาอุตสาหกรรมการแพทย์และสุขภาพครบวงจร ในปี 2562 ได้รับงบประมาณจัดสรรลดลงจากปี 2561 แต่มีการปรับเพิ่มหน่วยนับผลผลิต เพื่อเพิ่มขีดความสามารถในการผลิตที่หลากหลายขึ้น ทำให้ปริมาณแต่ละหน่วยนับมีการปรับลด ส่วนกิจกรรมย่อยที่ 14 ต้นทุนต่อหน่วยเพิ่มขึ้นเนื่องจากปริมาณผลผลิตลดลง </t>
  </si>
  <si>
    <t>กิจกรรมย่อยที่ 21</t>
  </si>
  <si>
    <t>ในปี 2562 ได้รับจัดสรรงบประมาณเพิ่มขึ้นและเพิ่มปริมาณผลผลิต ส่งผลให้ต้นทุนรวมและต้นทุนต่อหน่วยเพิ่มขึ้น</t>
  </si>
  <si>
    <t>กิจกรรมย่อยที่ 35-36</t>
  </si>
  <si>
    <t xml:space="preserve">ดำเนินการเกี่ยวกับการพัฒนาอุตสาหกรรมยานยนต์ ได้รับจัดสรรงบประมาณลดลงจากปี 2561 แต่ปริมาณผลผลิตในกิจกรรมย่อยที่ 36 เพิ่มขึ้นเนื่องจากมีการส่งเสริมให้สถานประกอบการกลุ่มอุตสาหกรรมยานยนต์มีผลิตภาพการผลิตและผลิตภาพแรงงานมากขึ้น ทำให้ต้นทุนต่อหน่วยลดลงร้อยละ 76.67 </t>
  </si>
  <si>
    <t>กิจกรรมย่อยที่ 50</t>
  </si>
  <si>
    <t>กิจกรรมดำเนินการเกี่ยวกับเพิ่มศักยภาพและยกระดับเทคโนโลยีอุตสาหกรรม ต้นทุนต่อหน่วยเพิ่มขึ้นจากปี 2561 ในปี 2562 มีการปรับลดหน่วยนับทำให้การปันส่วนให้แต่ละหน่วยมีน้อยกว่า หากพิจารณาเฉพาะหน่วยนับกิจการพบว่า มีปริมาณผลผลิตเพิ่มขึ้นจากเดิม เนื่องจากเป็นกิจกรรมที่มีบทบาทในการพัฒนาส่งเสริมวิสาหกิจขนาดกลางและขนาดย่อม (SMEs) ให้มีความมาสารถในการแข่งขัน ใช้เทคโนโลยีในการทำตลาดออนไลน์ในการบริหารจัดการธุรกิจด้านการตลาดเพื่อเพิ่มรายได้และยกระดับสู่ตลาดสากล ทำให้ต้นทุนต่อหน่วยเพิ่มขึ้นร้อยละ 144.90</t>
  </si>
  <si>
    <t>กิจกรรมย่อยที่ 64</t>
  </si>
  <si>
    <t>ในปี 2562 ได้รับการจัดสรรงบประมาณเพิ่มขึ้น เพื่อมุ่งเน้นการสร้างมูลค่าเพิ่มให้ผลิตภัณฑ์และบริการของชุมชน โดยใช้ความคิดสร้างสรรค์และเทคโนโลยีผสมผสานกับภูมิปัญญาของแต่ละท้องถิ่นเชื่อมโยงกับการท่องเที่ยว โดยปริมาณผลผลิตเพิ่มขึ้น ทำให้ต้นทุนต่อหน่วยเพิ่มขึ้นร้อยละ 50.25</t>
  </si>
  <si>
    <t>กิจกรรมย่อยที่ 65</t>
  </si>
  <si>
    <t>ในปี 2562 มุ่งเน้นการสร้างมูลค่าเพิ่มให้ผลิตภัณฑ์และบริการของชุมชน โดยให้นำความคิดสร้างสรรค์และเทคโนโลยีมาปรับใช้เชื่อมโยงการท่องเที่ยว สร้างมูลค่าเพิ่มผลิตภัณฑ์ บรรจุภัณฑ์ เข้าถึงช่องทางการตลาดสมัยใหม่และให้ชุมชนเป็นผู้ผลัดกันและยกระดับหมู่บ้านอุตสาหกรรมสร้างสรรค์ด้วยตนเอง ทำให้มีปริมาณผลผลิตเพิ่มขึ้น ส่งผลให้ต้นทุนต่อหน่วยลดลงร้อยละ 56.01</t>
  </si>
  <si>
    <t>กิจกรรมย่อยที่ 73</t>
  </si>
  <si>
    <t>ดำเนินการเกี่ยวกับการพัฒนาการรวมกลุ่ม SME และเชื่อมโยงกลุ่มอุตสาหกรรม เนื่องจากเป็นกิจกรรมต่อเนื่องที่ดำเนินการพัฒนากลุ่มอุตสาหกรรม เพื่อให้เกิดกระบวนการเรียนรู้แลกเปลี่ยนประสบการณ์ มีการส่งเสริมลักษณะของการสร้าง พัฒนา สนับสนุนและจัดหาตลาดให้แก่กลุ่มผู้ประกอบการที่มีผลิตภัณฑ์นวัตกรรมที่ดี โดยใช้เครือข่ายเพิ่มขีดความสามารถทางธุรกิจให้กับกลุ่มอุตสาหกรรม ทำให้ต้นทุนต่อหน่วยเพิ่มขึ้น</t>
  </si>
  <si>
    <t>กิจกรรมย่อยที่ 94</t>
  </si>
  <si>
    <t>ในปี 2562 มีจำนวนผลผลิตเพิ่มขึ้นจากปี 2561 เนื่องจากเป็นการดำเนินส่งเสริมผู้ประกอบการโดยเฉพาะวิสาหกิจขนาดกลางและขนาดย่อม (SMEs) ไปสู่อุตสาหกรรมศักยภาพเป้าหมาย และยังมีการจัดทำฐานข้อมูลสำหรับบริหารจัดการอย่างเป็นระบบมากขึ้น ส่งผลทำให้ต้นทุนต่อหน่วยเพิ่มขึ้นร้อยละ 309.16</t>
  </si>
  <si>
    <t>กิจกรรมย่อยที่ 125</t>
  </si>
  <si>
    <t>ปี 2562 ได้รับเงินนอกงบประมาณลดลงเนื่องจากโครงการ UNIDO เป็นโครงการต่อเนื่องจากปี 2561 ซึ่งได้รับเงินส่วนใหญ่ในปี 2561 แล้ว ปี 2562 เป็นการดำเนินกิจกรรมในโครงการเพื่อส่งเสริมผู้ประกอบการ SMEs และ Startups ให้พัฒนานวัตกรรมด้านเทคโนโลยีดารผลิตสะอาด ด้านการใช้พลังงานอย่างมีประสิทธิภาพ การใช้น้ำอย่างมีประสิทธิภาพ การใช้ของเสียเป็นพลังงาน พลังงานทดแทน อาคารสีเขียว และการขนส่ง ทำให้ต้นทุนต่อหน่วยลดลงร้อยละ 87.89</t>
  </si>
  <si>
    <t>ในปี 2562 โครงการส่งเสริมผลิตภาพและสุขภาวะองค์การวิสาหกิจขนาดกลางและขนาดย่อม ได้รับจัดสรรเงินนอกงบประมาณเพิ่มขึ้น เพื่อให้วิสาหกิจขนาดกลางและขนาดย่อม ต้นทุนต่อหน่วยเพิ่มขึ้น</t>
  </si>
  <si>
    <t>กิจกรรมย่อยที่ 128</t>
  </si>
  <si>
    <t>โครงการกรมส่งเสริมอุตสาหกรรม องค์กรแห่งความสุข ในปี 2562 เป็นช่วงปลายของโครงการทำให้มีการเบิกจ่ายลดลงจากเดิม ส่งผลต่อต้นทุนต่อหน่วยลดลงตาม</t>
  </si>
  <si>
    <t>กิจกรรมย่อยที่ 133</t>
  </si>
  <si>
    <t>กิจกรรมย่อยของหน่วยงานสนับสนุน ด้านบริหารบุคลากร มีต้นทุนต่อหน่วยเพิ่มขึ้นจากปีงบประมาณ พ.ศ. 2561 อย่างมีนัยยะสำคัญ เนื่องจากปี 2561 ระบุจำนวนบุคลากรคลาดเคลื่อนสูงกว่าความเป็นจริง (อ้างอิงข้อมูลจากฝ่ายบุคคล ปี 2561 มีจำนวนบุคลากร 991 คน เมื่อเปรียบเทียบกับปี 2562 ปี 2562 มีต้นทุนต่อหน่วยเพิ่มขึ้นร้อยละ 53.71)</t>
  </si>
  <si>
    <t>กิจกรรมย่อยที่ 144</t>
  </si>
  <si>
    <t xml:space="preserve">กิจกรรมย่อยของหน่วยงานสนับสนุน กิจกรรมด้านวิเทศสัมพันธ์  มีต้นทุนต่อหน่วยลดลงจากปีงบประมาณ พ.ศ. 2561 ร้อยละ 92.60 เนื่องจากมีปริมาณผลผลิตเพิ่มขึ้น มีการจัดประชุมทั้งในและนอกประเทศเกี่ยวกับความร่วมมือระหว่างประเทศมากชึ้น </t>
  </si>
  <si>
    <r>
      <rPr>
        <b/>
        <u/>
        <sz val="16"/>
        <rFont val="TH SarabunPSK"/>
        <family val="2"/>
      </rPr>
      <t xml:space="preserve"> 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เปรียบเทียบผลการคำนวณต้นทุนกิจกรรมหลักแยกตามแหล่งเงิน</t>
    </r>
  </si>
  <si>
    <t>ลำดับที่</t>
  </si>
  <si>
    <t>กิจกรรมหลัก</t>
  </si>
  <si>
    <t>เงินใน งปม.</t>
  </si>
  <si>
    <t>เงินนอก งปม.</t>
  </si>
  <si>
    <t>ปริมาณ</t>
  </si>
  <si>
    <t>ต้นทุนรวม   เพิ่ม/(ลด) %</t>
  </si>
  <si>
    <t>หน่วยนับ       เพิ่ม/(ลด) %</t>
  </si>
  <si>
    <t>โครงการเพิ่มผลิตภาพสถานประกอบการด้วยเทคโนโลยีอัตโนมัติ</t>
  </si>
  <si>
    <t>โครงการพัฒนาอุตสาหกรรมพลาสติกชีวภาพ</t>
  </si>
  <si>
    <t>โครงการสร้างแลเชื่อมโยงเครือข่ายคลัสเตอร์อุตสาหกรรมแห่งอนาคต</t>
  </si>
  <si>
    <t>โครงการยกระดับและพัฒนาอุตสาหกรรมไทยสู่การเป็นอุตสาหกรรมอัจฉริยะ</t>
  </si>
  <si>
    <t>โครงการพัฒนาอุตสาหกรรมยานยนต์</t>
  </si>
  <si>
    <t>โครงการพัฒนาอุตสาหกรรมอิเล็กทรอนิกส์อัจฉริยะ</t>
  </si>
  <si>
    <t>โครงการขับเคลื่อนศูนย์ปฏิรูปอุตสาหกรรม (Industry Transformation Center : ITC)</t>
  </si>
  <si>
    <t>โครงการพัฒนาอุตสาหกรรมการแพทย์และสุขภาพครบวงจร</t>
  </si>
  <si>
    <t>โครงการสร้างและพัฒนาผู้ประกอบการใหม่เชิงสร้างสรรค์และนวัตกรรม</t>
  </si>
  <si>
    <t>โครงการพัฒนาเทคโนโลยีอุตสาหกรรมแบบครบวงจรเพื่อก้าวสู่การทำธุรกิจแบบ STARTUP</t>
  </si>
  <si>
    <t>โครงการส่งเสริมและพัฒนาผู้ประกอบการชุมชน</t>
  </si>
  <si>
    <t>โครงการส่งเสริมการพัฒนาผลิตภัณฑ์ชุมชนให้ตรงกับความต้องการของตลาด</t>
  </si>
  <si>
    <t>โครงการขับคเลื่อนศูนย์ออกแบบและพัฒนาผลิตภัณฑ์</t>
  </si>
  <si>
    <t>โครงการสร้างมูลค่าเพิ่มอุตสาหกรรมสร้างสรรค์</t>
  </si>
  <si>
    <t>โครงการยกระดับผลิตภาพ และเทคโนโลยีอุตสาหกรรมศักยภาพ</t>
  </si>
  <si>
    <t>โครงการพัฒนาการรวมกลุ่มและเชื่อมโยงอุตสาหกรรม</t>
  </si>
  <si>
    <t>โครงการพัฒนาศักยภาพผู้ประกอบการสู่การเป็นสมาร์ท SME และ โกลบอล SME</t>
  </si>
  <si>
    <t>โครงการเพิ่มศักยภาพวิสาหกิจขนาดกลางและขนาดย่อมให้เข้าสู่อุตสาหกรรม 4.0</t>
  </si>
  <si>
    <t>โครงการยกระดับผลิตภัณฑ์วิสาหกิจขนาดกลางและขนาดย่อมเข้าสู่ตลาดโลก</t>
  </si>
  <si>
    <t>โครงการดำเนินงานศูนย์สนับสนุนและช่วยเหลือ SME</t>
  </si>
  <si>
    <t>โครงการพัฒนาการรวมกลุ่ม SME และเชื่อมโยงอุตสาหกรรม</t>
  </si>
  <si>
    <t>โครงการเพิ่มศักยภาพ SME ด้วยเทคโนโลยีดิจิทัล</t>
  </si>
  <si>
    <t xml:space="preserve">โครงการส่งเสริมสนับสนุนพัฒนาศักยภาพและมาตรฐานการตรวจรับรองฮาลาล </t>
  </si>
  <si>
    <t>โครงการดำเนินงานศูนย์บริการธุรกิจอุตสาหกรรม</t>
  </si>
  <si>
    <t>โครงการพัฒนาปัจจัยแวดล้อมเพื่อสนับสนุนการดำเนินธุรกิจ</t>
  </si>
  <si>
    <t>โครงการส่งเสริมและพัฒนาผู้ให้บริการ SME</t>
  </si>
  <si>
    <t>โครงการพัฒนาผลิตภัณฑ์หนึ่งตำบล หนึ่งผลิตภัณฑ์</t>
  </si>
  <si>
    <t>โครงการส่งเสริมวิสาหกิจขนาดกลางและขนาดย่อมด้วยนวัตกรรมและเทคโนโลยีขั้นสูง</t>
  </si>
  <si>
    <t>โครงการพัฒนาผลิตภัณฑ์วิสาหกิจชุมชน</t>
  </si>
  <si>
    <t>โครงการพัฒนาศักยภาพและยกระดับผู้ผลิตผลิตภัณฑ์หนึ่งตำบล หนึ่งผลิตภัณฑ์</t>
  </si>
  <si>
    <t>โครงการพัฒนาผลิตภัณฑ์หมู่บ้านอุตสาหกรรมสร้างสรรค์</t>
  </si>
  <si>
    <t>โครงการเพิ่มขีดความสามารถในการบริหารจัดการโลจิสติกส์และโซ่อุปทานภาคอุตสาหกรรม</t>
  </si>
  <si>
    <t>โครงการยกระดับการผลิตสินค้ากลุ่มของฝากของที่ระลึกเชิงสร้างสรรค์</t>
  </si>
  <si>
    <t>โครงการเสริมสร้างนวัตกรรมการผลิตในอุตสาหกรรมอาหาร</t>
  </si>
  <si>
    <t>โครงการสร้างบุคลากรด้านการบริหารจัดการโลจิสติกส์และโซ่อุปทาน</t>
  </si>
  <si>
    <t>โครงการจัดทำฐานข้อมูลโลจิสติกส์และโซ่อุปทานภาคอุตสาหกรรม</t>
  </si>
  <si>
    <t>โครงการส่งเสริมระบบมาตรฐานด้านโลจิสติกส์ของอุตสาหกรรมไทยสู่ระดับสากล</t>
  </si>
  <si>
    <t>โครงการส่งเสริมนวัตกรรมการบริหารจัดการโลจิสติกส์และโซ่อุปทาน</t>
  </si>
  <si>
    <t>โครงการพัฒนาการจัดการโลจิสติกส์และโซ่อุปทานในพื้นที่ศักยภาพทางเศรษฐกิจ</t>
  </si>
  <si>
    <t>โครงการส่งเสริมการประยุกต์ใช้ไอทีในการจัดการโลจิสติกส์และโซ่อุปทานสู่อุตสาหกรรม 4.0</t>
  </si>
  <si>
    <t>โครงการเพิ่มมูลค่าผลิตภัณฑ์อุตสาหกรรมท่องเที่ยว ภายใต้อัตลักษณ์จังหวัด</t>
  </si>
  <si>
    <t>โครงการเพิ่มศักยภาพอุตสาหกรรมเกษตรแปรรูป</t>
  </si>
  <si>
    <t>โครงการยกระดับอุตสาหกรรมชิ้นส่วนยานยนต์</t>
  </si>
  <si>
    <t>โครงการยกระดับอุตสาหกรรมเกษตรแปรรูป</t>
  </si>
  <si>
    <t>โครงการพัฒนาอุตสาหกรรมเพื่อการสร้างงานที่ยั่งยืนในพื้นที่ 3 จังหวัดชายแดนใต้</t>
  </si>
  <si>
    <t>โครงการพัฒนาศักยภาพอุตสาหกรรมยางพารา</t>
  </si>
  <si>
    <t>โครงการเพิ่มประสิทธิภาพการผลิตน้ำมันปาล์ม</t>
  </si>
  <si>
    <t>โครงการปั่นนักธุรกิจอุตสาหกรรมเกษตรแปรรูป</t>
  </si>
  <si>
    <t>โครงการพัฒนาผลิตภาพนวัตกรรมในวิสาหกิจอุตสาหกรรมเกษตรแปรรูป</t>
  </si>
  <si>
    <t>โครงการพัฒนาระบบฐานข้อมูลกลางเพื่อการบูรณาการข้อมูลสารสนเทศ</t>
  </si>
  <si>
    <t>โครงการส่งเสริมและการร่วมกลุ่มคลัสเตอร์อุตสาหกรรมเกษตรแปรรูป</t>
  </si>
  <si>
    <t>โครงการยกระดับโครงสร้างพื้นฐานให้เอื้อต่อการปฏิรูปอุตสาหกรรม</t>
  </si>
  <si>
    <t>โครงการเพิ่มประสิทธิภาพการผลิตและการบริหารธุรกิจอุตสาหกรรมเกษตรแปรรูป</t>
  </si>
  <si>
    <t>โครงการ GEF UNIDO Clentech Prorgram for SMEs in Thailand</t>
  </si>
  <si>
    <t>โครงการปรับแผนธรุกิจและเพิ่มขีดความสามารถ SMEs</t>
  </si>
  <si>
    <t>โครงการส่งเสริมผลิตภาพและสุขภาวะองค์กรวิสาหกิจขนาดกลางและขนาดย่อม</t>
  </si>
  <si>
    <r>
      <rPr>
        <b/>
        <u/>
        <sz val="16"/>
        <rFont val="TH SarabunPSK"/>
        <family val="2"/>
      </rPr>
      <t xml:space="preserve"> 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เปรียบเทียบผลการคำนวณต้นทุนกิจกรรมหลักแยกตามแหล่งเงิน (ต่อ)</t>
    </r>
  </si>
  <si>
    <t xml:space="preserve">              การวิเคราะห์สาเหตุของการเปลี่ยนแปลงของต้นทุนต่อหน่วยกิจกรรมหลัก   (อธิบายเฉพาะต้นทุนต่อหน่วยกิจกรรมหลักที่เปลี่ยนแปลงอย่างมีสาระสำคัญ)</t>
  </si>
  <si>
    <t>กิจกรรมหลักที่ 1</t>
  </si>
  <si>
    <t>เนื่องจากมีการปรับเปลี่ยนกิจกรรมในการดำเนินงาน ทำให้ปริมาณผลผลิตและค่าใช้จ่ายงบต่างๆ เพิ่มขึ้น</t>
  </si>
  <si>
    <t>กิจกรรมหลักที่ 5</t>
  </si>
  <si>
    <t>เนื่องจากมีการเปลี่ยนแปลงสัดส่วนในการปันส่วน และกิจกรรมในการดำเนินงาน ทำให้ปริมาณผลผลิตและค่าใช้จ่ายงบต่างๆ ลดลง</t>
  </si>
  <si>
    <t>กิจกรรมหลักที่ 6</t>
  </si>
  <si>
    <t>กิจกรรมหลักที่ 8</t>
  </si>
  <si>
    <t>เป็นการปรับเปลี่ยนกิจกรรมการดำเนินงานเพิ่มขึ้นในปี 2562 ทำให้ปริมาณผลผลิตลดลง แต่ค่าใช้จ่ายงบต่างๆ เพิ่มขึ้น</t>
  </si>
  <si>
    <t>กิจกรรมหลักที่ 9</t>
  </si>
  <si>
    <t xml:space="preserve">เนื่องจากมีการปรับเปลี่ยนกิจกรรมในการดำเนินงานโดยการปรับลดหน่วยนับผลผลิต และมีการเพิ่มปริมาณผลผลิต ทำให้ค่าใช้จ่ายงบต่างๆ ลดลง </t>
  </si>
  <si>
    <t>กิจกรรมหลักที่ 11</t>
  </si>
  <si>
    <t>กิจกรรมหลักที่ 12</t>
  </si>
  <si>
    <t>เป็นการปรับเปลี่ยนกิจกรรมการดำเนินงานเพิ่มขึ้นในปี 2562 ทำให้ค่าใช้จ่ายต่างๆ เพิ่มขึ้น</t>
  </si>
  <si>
    <t>กิจกรรมหลักที่ 15</t>
  </si>
  <si>
    <t>เนื่องจากมีการปรับกิจกรรมในการดำเนินงานและหน่วยนับการผลิตลดลง ทำให้ค่าใช้จ่ายต่างๆ ลดลง</t>
  </si>
  <si>
    <t>กิจกรรมหลักที่ 16</t>
  </si>
  <si>
    <t>เนื่องจากมีการเปลี่ยนแปลงสัดส่วนในการปันส่วน และกิจกรรมในการดำเนินงาน ทำให้ค่าใช้จ่ายต่างๆ ลดลง</t>
  </si>
  <si>
    <t>กิจกรรมหลักที่ 17</t>
  </si>
  <si>
    <t>เนื่องจากมีการเปลี่ยนแปลงสัดส่วนในการปันส่วน และกิจกรรมในการดำเนินงานโดยปรับลดหน่วยนับผลผลิต ทำให้ค่าใช้จ่ายต่างๆ ลดลง</t>
  </si>
  <si>
    <t>กิจกรรมหลักที่ 19</t>
  </si>
  <si>
    <t>กิจกรรมหลักที่ 20</t>
  </si>
  <si>
    <t>เนื่องจากมีการปรับเปลี่ยนกิจกรรมในการดำเนินงานทำให้ปริมาณผลผลิตเพิ่มขึ้น แต่ค่าใช้จ่ายงบต่างๆ ลดลง</t>
  </si>
  <si>
    <t>กิจกรรมหลักที่ 32</t>
  </si>
  <si>
    <t>กิจกรรมหลักที่ 41</t>
  </si>
  <si>
    <t>ในปี 2562 มีการเพิ่มกิจกรรมต่างๆ ทำให้ปริมาณผลผลิตและการเบิกค่าใช้จ่ายงบต่างๆ เพิ่มขึ้น</t>
  </si>
  <si>
    <t>กิจกรรมหลักที่ 45</t>
  </si>
  <si>
    <t>กิจกรรมหลักที่ 54</t>
  </si>
  <si>
    <t>กิจกรรมหลักที่ 56</t>
  </si>
  <si>
    <t>กิจกรรมหลักที่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</si>
</sst>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6"/>
      <name val="TH SarabunPSK"/>
      <family val="2"/>
    </font>
    <font>
      <sz val="16"/>
      <color rgb="FFFF0000"/>
      <name val="TH SarabunPSK"/>
      <family val="2"/>
    </font>
    <font>
      <b/>
      <u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left"/>
    </xf>
    <xf numFmtId="43" fontId="2" fillId="0" borderId="0" xfId="1" applyFont="1" applyFill="1"/>
    <xf numFmtId="164" fontId="2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43" fontId="2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43" fontId="3" fillId="0" borderId="1" xfId="1" applyFont="1" applyFill="1" applyBorder="1"/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2" applyNumberFormat="1" applyFont="1" applyFill="1" applyBorder="1" applyAlignment="1">
      <alignment vertical="top"/>
    </xf>
    <xf numFmtId="43" fontId="3" fillId="0" borderId="1" xfId="2" applyFont="1" applyFill="1" applyBorder="1" applyAlignment="1">
      <alignment horizontal="center" vertical="top"/>
    </xf>
    <xf numFmtId="43" fontId="3" fillId="0" borderId="1" xfId="1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Border="1"/>
    <xf numFmtId="43" fontId="3" fillId="0" borderId="4" xfId="1" applyFont="1" applyFill="1" applyBorder="1"/>
    <xf numFmtId="41" fontId="3" fillId="0" borderId="1" xfId="1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43" fontId="3" fillId="0" borderId="3" xfId="1" applyFont="1" applyFill="1" applyBorder="1"/>
    <xf numFmtId="43" fontId="3" fillId="0" borderId="3" xfId="1" applyFont="1" applyFill="1" applyBorder="1" applyAlignment="1">
      <alignment horizontal="center"/>
    </xf>
    <xf numFmtId="43" fontId="3" fillId="0" borderId="6" xfId="1" applyFont="1" applyFill="1" applyBorder="1"/>
    <xf numFmtId="164" fontId="3" fillId="0" borderId="3" xfId="2" applyNumberFormat="1" applyFont="1" applyFill="1" applyBorder="1" applyAlignment="1">
      <alignment vertical="top"/>
    </xf>
    <xf numFmtId="43" fontId="3" fillId="0" borderId="3" xfId="2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3" fontId="2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3" fontId="3" fillId="0" borderId="1" xfId="2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2" applyNumberFormat="1" applyFont="1" applyFill="1" applyBorder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2" fontId="3" fillId="0" borderId="0" xfId="2" applyNumberFormat="1" applyFont="1" applyFill="1" applyAlignment="1">
      <alignment vertical="top" wrapText="1"/>
    </xf>
    <xf numFmtId="2" fontId="3" fillId="0" borderId="0" xfId="0" applyNumberFormat="1" applyFont="1" applyFill="1" applyAlignment="1">
      <alignment vertical="top" wrapText="1"/>
    </xf>
    <xf numFmtId="165" fontId="3" fillId="0" borderId="0" xfId="2" applyNumberFormat="1" applyFont="1" applyFill="1" applyAlignment="1">
      <alignment vertical="top"/>
    </xf>
    <xf numFmtId="166" fontId="3" fillId="0" borderId="0" xfId="2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2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165" fontId="3" fillId="0" borderId="0" xfId="2" applyNumberFormat="1" applyFont="1" applyFill="1" applyAlignment="1">
      <alignment vertical="top" wrapText="1"/>
    </xf>
    <xf numFmtId="166" fontId="3" fillId="0" borderId="0" xfId="2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165" fontId="3" fillId="0" borderId="0" xfId="2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49" fontId="3" fillId="0" borderId="0" xfId="2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5" fontId="8" fillId="0" borderId="0" xfId="2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43" fontId="2" fillId="0" borderId="0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65" fontId="2" fillId="0" borderId="13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43" fontId="2" fillId="0" borderId="2" xfId="2" applyFont="1" applyFill="1" applyBorder="1" applyAlignment="1">
      <alignment horizontal="center" vertical="center" wrapText="1"/>
    </xf>
    <xf numFmtId="164" fontId="2" fillId="0" borderId="14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15" xfId="2" applyNumberFormat="1" applyFont="1" applyFill="1" applyBorder="1" applyAlignment="1">
      <alignment horizontal="center" vertical="center" wrapText="1"/>
    </xf>
    <xf numFmtId="165" fontId="2" fillId="0" borderId="16" xfId="2" applyNumberFormat="1" applyFont="1" applyFill="1" applyBorder="1" applyAlignment="1">
      <alignment horizontal="center" vertical="center" wrapText="1"/>
    </xf>
    <xf numFmtId="165" fontId="2" fillId="0" borderId="17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3" fillId="0" borderId="1" xfId="2" applyFont="1" applyFill="1" applyBorder="1"/>
    <xf numFmtId="164" fontId="3" fillId="0" borderId="1" xfId="2" applyNumberFormat="1" applyFont="1" applyFill="1" applyBorder="1"/>
    <xf numFmtId="43" fontId="3" fillId="0" borderId="1" xfId="2" applyFont="1" applyFill="1" applyBorder="1" applyAlignment="1">
      <alignment horizontal="left" vertical="center"/>
    </xf>
    <xf numFmtId="43" fontId="3" fillId="0" borderId="1" xfId="2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wrapText="1"/>
    </xf>
    <xf numFmtId="165" fontId="2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5" fontId="3" fillId="0" borderId="0" xfId="2" applyNumberFormat="1" applyFont="1" applyFill="1" applyAlignment="1"/>
    <xf numFmtId="165" fontId="2" fillId="0" borderId="0" xfId="2" applyNumberFormat="1" applyFont="1" applyFill="1" applyAlignment="1"/>
    <xf numFmtId="43" fontId="3" fillId="0" borderId="0" xfId="2" applyFont="1" applyFill="1" applyAlignment="1"/>
    <xf numFmtId="0" fontId="9" fillId="0" borderId="0" xfId="0" applyFont="1" applyFill="1" applyBorder="1" applyAlignment="1">
      <alignment vertical="center"/>
    </xf>
    <xf numFmtId="0" fontId="3" fillId="0" borderId="0" xfId="0" applyFont="1" applyFill="1" applyBorder="1"/>
    <xf numFmtId="165" fontId="3" fillId="0" borderId="0" xfId="2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57;&#3609;&#3607;&#3640;&#3609;&#3611;&#3637;%2062/&#3605;&#3634;&#3619;&#3634;&#3591;&#3607;&#3637;&#3656;%207%20-%2010%20%20&#3611;&#3637;%20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7"/>
      <sheetName val="ตารางที่ 7.1"/>
      <sheetName val="ตารางที่ 8"/>
      <sheetName val="ตารางที่ 8.1 "/>
      <sheetName val="ตารางที่ 9"/>
      <sheetName val="ตารางที่ 9.1 "/>
      <sheetName val="ตารางที่ 10"/>
      <sheetName val="ตารางที่ 10.1 (2)"/>
      <sheetName val="ตารางที่ 10.1"/>
      <sheetName val="รายงานสรุปผลการวิเคราะห์"/>
    </sheetNames>
    <sheetDataSet>
      <sheetData sheetId="0">
        <row r="1">
          <cell r="A1" t="str">
            <v xml:space="preserve"> ตารางเปรียบเทียบผลการคำนวณต้นทุนผลผลิตระหว่างปีงบประมาณ พ.ศ. 2561 และ ปีงบประมาณ พ.ศ. 2562</v>
          </cell>
        </row>
        <row r="3">
          <cell r="C3" t="str">
            <v>ต้นทุนผลผลิตประจำปีงบประมาณ พ.ศ. 2561 (ต.ค. 60 - ก.ย. 61)</v>
          </cell>
          <cell r="K3" t="str">
            <v>ต้นทุนผลผลิตประจำปีงบประมาณ พ.ศ. 2562 (ต.ค. 61 - ก.ย. 62)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61"/>
  <sheetViews>
    <sheetView workbookViewId="0">
      <selection sqref="A1:XFD1048576"/>
    </sheetView>
  </sheetViews>
  <sheetFormatPr defaultRowHeight="21" x14ac:dyDescent="0.35"/>
  <cols>
    <col min="1" max="1" width="5.28515625" style="1" customWidth="1"/>
    <col min="2" max="2" width="135.7109375" style="1" customWidth="1"/>
    <col min="3" max="3" width="25.5703125" style="1" customWidth="1"/>
    <col min="4" max="4" width="18.7109375" style="1" bestFit="1" customWidth="1"/>
    <col min="5" max="6" width="15.7109375" style="1" bestFit="1" customWidth="1"/>
    <col min="7" max="7" width="20" style="1" bestFit="1" customWidth="1"/>
    <col min="8" max="8" width="14.5703125" style="1" bestFit="1" customWidth="1"/>
    <col min="9" max="9" width="27.5703125" style="49" bestFit="1" customWidth="1"/>
    <col min="10" max="10" width="16.85546875" style="1" bestFit="1" customWidth="1"/>
    <col min="11" max="12" width="18.7109375" style="1" bestFit="1" customWidth="1"/>
    <col min="13" max="13" width="16.5703125" style="1" bestFit="1" customWidth="1"/>
    <col min="14" max="14" width="16.85546875" style="1" bestFit="1" customWidth="1"/>
    <col min="15" max="16" width="18.7109375" style="1" bestFit="1" customWidth="1"/>
    <col min="17" max="17" width="32.42578125" style="1" bestFit="1" customWidth="1"/>
    <col min="18" max="18" width="17.85546875" style="1" bestFit="1" customWidth="1"/>
    <col min="19" max="19" width="11.42578125" style="1" bestFit="1" customWidth="1"/>
    <col min="20" max="20" width="12.28515625" style="1" bestFit="1" customWidth="1"/>
    <col min="21" max="21" width="13.28515625" style="1" bestFit="1" customWidth="1"/>
    <col min="22" max="22" width="10.42578125" style="1" bestFit="1" customWidth="1"/>
    <col min="23" max="256" width="9.140625" style="1"/>
    <col min="257" max="257" width="5.28515625" style="1" customWidth="1"/>
    <col min="258" max="258" width="135.7109375" style="1" customWidth="1"/>
    <col min="259" max="259" width="25.5703125" style="1" customWidth="1"/>
    <col min="260" max="260" width="18.7109375" style="1" bestFit="1" customWidth="1"/>
    <col min="261" max="262" width="15.7109375" style="1" bestFit="1" customWidth="1"/>
    <col min="263" max="263" width="20" style="1" bestFit="1" customWidth="1"/>
    <col min="264" max="264" width="14.5703125" style="1" bestFit="1" customWidth="1"/>
    <col min="265" max="265" width="27.5703125" style="1" bestFit="1" customWidth="1"/>
    <col min="266" max="266" width="16.85546875" style="1" bestFit="1" customWidth="1"/>
    <col min="267" max="268" width="18.7109375" style="1" bestFit="1" customWidth="1"/>
    <col min="269" max="269" width="16.5703125" style="1" bestFit="1" customWidth="1"/>
    <col min="270" max="270" width="16.85546875" style="1" bestFit="1" customWidth="1"/>
    <col min="271" max="272" width="18.7109375" style="1" bestFit="1" customWidth="1"/>
    <col min="273" max="273" width="32.42578125" style="1" bestFit="1" customWidth="1"/>
    <col min="274" max="274" width="17.85546875" style="1" bestFit="1" customWidth="1"/>
    <col min="275" max="275" width="11.42578125" style="1" bestFit="1" customWidth="1"/>
    <col min="276" max="276" width="12.28515625" style="1" bestFit="1" customWidth="1"/>
    <col min="277" max="277" width="13.28515625" style="1" bestFit="1" customWidth="1"/>
    <col min="278" max="278" width="10.42578125" style="1" bestFit="1" customWidth="1"/>
    <col min="279" max="512" width="9.140625" style="1"/>
    <col min="513" max="513" width="5.28515625" style="1" customWidth="1"/>
    <col min="514" max="514" width="135.7109375" style="1" customWidth="1"/>
    <col min="515" max="515" width="25.5703125" style="1" customWidth="1"/>
    <col min="516" max="516" width="18.7109375" style="1" bestFit="1" customWidth="1"/>
    <col min="517" max="518" width="15.7109375" style="1" bestFit="1" customWidth="1"/>
    <col min="519" max="519" width="20" style="1" bestFit="1" customWidth="1"/>
    <col min="520" max="520" width="14.5703125" style="1" bestFit="1" customWidth="1"/>
    <col min="521" max="521" width="27.5703125" style="1" bestFit="1" customWidth="1"/>
    <col min="522" max="522" width="16.85546875" style="1" bestFit="1" customWidth="1"/>
    <col min="523" max="524" width="18.7109375" style="1" bestFit="1" customWidth="1"/>
    <col min="525" max="525" width="16.5703125" style="1" bestFit="1" customWidth="1"/>
    <col min="526" max="526" width="16.85546875" style="1" bestFit="1" customWidth="1"/>
    <col min="527" max="528" width="18.7109375" style="1" bestFit="1" customWidth="1"/>
    <col min="529" max="529" width="32.42578125" style="1" bestFit="1" customWidth="1"/>
    <col min="530" max="530" width="17.85546875" style="1" bestFit="1" customWidth="1"/>
    <col min="531" max="531" width="11.42578125" style="1" bestFit="1" customWidth="1"/>
    <col min="532" max="532" width="12.28515625" style="1" bestFit="1" customWidth="1"/>
    <col min="533" max="533" width="13.28515625" style="1" bestFit="1" customWidth="1"/>
    <col min="534" max="534" width="10.42578125" style="1" bestFit="1" customWidth="1"/>
    <col min="535" max="768" width="9.140625" style="1"/>
    <col min="769" max="769" width="5.28515625" style="1" customWidth="1"/>
    <col min="770" max="770" width="135.7109375" style="1" customWidth="1"/>
    <col min="771" max="771" width="25.5703125" style="1" customWidth="1"/>
    <col min="772" max="772" width="18.7109375" style="1" bestFit="1" customWidth="1"/>
    <col min="773" max="774" width="15.7109375" style="1" bestFit="1" customWidth="1"/>
    <col min="775" max="775" width="20" style="1" bestFit="1" customWidth="1"/>
    <col min="776" max="776" width="14.5703125" style="1" bestFit="1" customWidth="1"/>
    <col min="777" max="777" width="27.5703125" style="1" bestFit="1" customWidth="1"/>
    <col min="778" max="778" width="16.85546875" style="1" bestFit="1" customWidth="1"/>
    <col min="779" max="780" width="18.7109375" style="1" bestFit="1" customWidth="1"/>
    <col min="781" max="781" width="16.5703125" style="1" bestFit="1" customWidth="1"/>
    <col min="782" max="782" width="16.85546875" style="1" bestFit="1" customWidth="1"/>
    <col min="783" max="784" width="18.7109375" style="1" bestFit="1" customWidth="1"/>
    <col min="785" max="785" width="32.42578125" style="1" bestFit="1" customWidth="1"/>
    <col min="786" max="786" width="17.85546875" style="1" bestFit="1" customWidth="1"/>
    <col min="787" max="787" width="11.42578125" style="1" bestFit="1" customWidth="1"/>
    <col min="788" max="788" width="12.28515625" style="1" bestFit="1" customWidth="1"/>
    <col min="789" max="789" width="13.28515625" style="1" bestFit="1" customWidth="1"/>
    <col min="790" max="790" width="10.42578125" style="1" bestFit="1" customWidth="1"/>
    <col min="791" max="1024" width="9.140625" style="1"/>
    <col min="1025" max="1025" width="5.28515625" style="1" customWidth="1"/>
    <col min="1026" max="1026" width="135.7109375" style="1" customWidth="1"/>
    <col min="1027" max="1027" width="25.5703125" style="1" customWidth="1"/>
    <col min="1028" max="1028" width="18.7109375" style="1" bestFit="1" customWidth="1"/>
    <col min="1029" max="1030" width="15.7109375" style="1" bestFit="1" customWidth="1"/>
    <col min="1031" max="1031" width="20" style="1" bestFit="1" customWidth="1"/>
    <col min="1032" max="1032" width="14.5703125" style="1" bestFit="1" customWidth="1"/>
    <col min="1033" max="1033" width="27.5703125" style="1" bestFit="1" customWidth="1"/>
    <col min="1034" max="1034" width="16.85546875" style="1" bestFit="1" customWidth="1"/>
    <col min="1035" max="1036" width="18.7109375" style="1" bestFit="1" customWidth="1"/>
    <col min="1037" max="1037" width="16.5703125" style="1" bestFit="1" customWidth="1"/>
    <col min="1038" max="1038" width="16.85546875" style="1" bestFit="1" customWidth="1"/>
    <col min="1039" max="1040" width="18.7109375" style="1" bestFit="1" customWidth="1"/>
    <col min="1041" max="1041" width="32.42578125" style="1" bestFit="1" customWidth="1"/>
    <col min="1042" max="1042" width="17.85546875" style="1" bestFit="1" customWidth="1"/>
    <col min="1043" max="1043" width="11.42578125" style="1" bestFit="1" customWidth="1"/>
    <col min="1044" max="1044" width="12.28515625" style="1" bestFit="1" customWidth="1"/>
    <col min="1045" max="1045" width="13.28515625" style="1" bestFit="1" customWidth="1"/>
    <col min="1046" max="1046" width="10.42578125" style="1" bestFit="1" customWidth="1"/>
    <col min="1047" max="1280" width="9.140625" style="1"/>
    <col min="1281" max="1281" width="5.28515625" style="1" customWidth="1"/>
    <col min="1282" max="1282" width="135.7109375" style="1" customWidth="1"/>
    <col min="1283" max="1283" width="25.5703125" style="1" customWidth="1"/>
    <col min="1284" max="1284" width="18.7109375" style="1" bestFit="1" customWidth="1"/>
    <col min="1285" max="1286" width="15.7109375" style="1" bestFit="1" customWidth="1"/>
    <col min="1287" max="1287" width="20" style="1" bestFit="1" customWidth="1"/>
    <col min="1288" max="1288" width="14.5703125" style="1" bestFit="1" customWidth="1"/>
    <col min="1289" max="1289" width="27.5703125" style="1" bestFit="1" customWidth="1"/>
    <col min="1290" max="1290" width="16.85546875" style="1" bestFit="1" customWidth="1"/>
    <col min="1291" max="1292" width="18.7109375" style="1" bestFit="1" customWidth="1"/>
    <col min="1293" max="1293" width="16.5703125" style="1" bestFit="1" customWidth="1"/>
    <col min="1294" max="1294" width="16.85546875" style="1" bestFit="1" customWidth="1"/>
    <col min="1295" max="1296" width="18.7109375" style="1" bestFit="1" customWidth="1"/>
    <col min="1297" max="1297" width="32.42578125" style="1" bestFit="1" customWidth="1"/>
    <col min="1298" max="1298" width="17.85546875" style="1" bestFit="1" customWidth="1"/>
    <col min="1299" max="1299" width="11.42578125" style="1" bestFit="1" customWidth="1"/>
    <col min="1300" max="1300" width="12.28515625" style="1" bestFit="1" customWidth="1"/>
    <col min="1301" max="1301" width="13.28515625" style="1" bestFit="1" customWidth="1"/>
    <col min="1302" max="1302" width="10.42578125" style="1" bestFit="1" customWidth="1"/>
    <col min="1303" max="1536" width="9.140625" style="1"/>
    <col min="1537" max="1537" width="5.28515625" style="1" customWidth="1"/>
    <col min="1538" max="1538" width="135.7109375" style="1" customWidth="1"/>
    <col min="1539" max="1539" width="25.5703125" style="1" customWidth="1"/>
    <col min="1540" max="1540" width="18.7109375" style="1" bestFit="1" customWidth="1"/>
    <col min="1541" max="1542" width="15.7109375" style="1" bestFit="1" customWidth="1"/>
    <col min="1543" max="1543" width="20" style="1" bestFit="1" customWidth="1"/>
    <col min="1544" max="1544" width="14.5703125" style="1" bestFit="1" customWidth="1"/>
    <col min="1545" max="1545" width="27.5703125" style="1" bestFit="1" customWidth="1"/>
    <col min="1546" max="1546" width="16.85546875" style="1" bestFit="1" customWidth="1"/>
    <col min="1547" max="1548" width="18.7109375" style="1" bestFit="1" customWidth="1"/>
    <col min="1549" max="1549" width="16.5703125" style="1" bestFit="1" customWidth="1"/>
    <col min="1550" max="1550" width="16.85546875" style="1" bestFit="1" customWidth="1"/>
    <col min="1551" max="1552" width="18.7109375" style="1" bestFit="1" customWidth="1"/>
    <col min="1553" max="1553" width="32.42578125" style="1" bestFit="1" customWidth="1"/>
    <col min="1554" max="1554" width="17.85546875" style="1" bestFit="1" customWidth="1"/>
    <col min="1555" max="1555" width="11.42578125" style="1" bestFit="1" customWidth="1"/>
    <col min="1556" max="1556" width="12.28515625" style="1" bestFit="1" customWidth="1"/>
    <col min="1557" max="1557" width="13.28515625" style="1" bestFit="1" customWidth="1"/>
    <col min="1558" max="1558" width="10.42578125" style="1" bestFit="1" customWidth="1"/>
    <col min="1559" max="1792" width="9.140625" style="1"/>
    <col min="1793" max="1793" width="5.28515625" style="1" customWidth="1"/>
    <col min="1794" max="1794" width="135.7109375" style="1" customWidth="1"/>
    <col min="1795" max="1795" width="25.5703125" style="1" customWidth="1"/>
    <col min="1796" max="1796" width="18.7109375" style="1" bestFit="1" customWidth="1"/>
    <col min="1797" max="1798" width="15.7109375" style="1" bestFit="1" customWidth="1"/>
    <col min="1799" max="1799" width="20" style="1" bestFit="1" customWidth="1"/>
    <col min="1800" max="1800" width="14.5703125" style="1" bestFit="1" customWidth="1"/>
    <col min="1801" max="1801" width="27.5703125" style="1" bestFit="1" customWidth="1"/>
    <col min="1802" max="1802" width="16.85546875" style="1" bestFit="1" customWidth="1"/>
    <col min="1803" max="1804" width="18.7109375" style="1" bestFit="1" customWidth="1"/>
    <col min="1805" max="1805" width="16.5703125" style="1" bestFit="1" customWidth="1"/>
    <col min="1806" max="1806" width="16.85546875" style="1" bestFit="1" customWidth="1"/>
    <col min="1807" max="1808" width="18.7109375" style="1" bestFit="1" customWidth="1"/>
    <col min="1809" max="1809" width="32.42578125" style="1" bestFit="1" customWidth="1"/>
    <col min="1810" max="1810" width="17.85546875" style="1" bestFit="1" customWidth="1"/>
    <col min="1811" max="1811" width="11.42578125" style="1" bestFit="1" customWidth="1"/>
    <col min="1812" max="1812" width="12.28515625" style="1" bestFit="1" customWidth="1"/>
    <col min="1813" max="1813" width="13.28515625" style="1" bestFit="1" customWidth="1"/>
    <col min="1814" max="1814" width="10.42578125" style="1" bestFit="1" customWidth="1"/>
    <col min="1815" max="2048" width="9.140625" style="1"/>
    <col min="2049" max="2049" width="5.28515625" style="1" customWidth="1"/>
    <col min="2050" max="2050" width="135.7109375" style="1" customWidth="1"/>
    <col min="2051" max="2051" width="25.5703125" style="1" customWidth="1"/>
    <col min="2052" max="2052" width="18.7109375" style="1" bestFit="1" customWidth="1"/>
    <col min="2053" max="2054" width="15.7109375" style="1" bestFit="1" customWidth="1"/>
    <col min="2055" max="2055" width="20" style="1" bestFit="1" customWidth="1"/>
    <col min="2056" max="2056" width="14.5703125" style="1" bestFit="1" customWidth="1"/>
    <col min="2057" max="2057" width="27.5703125" style="1" bestFit="1" customWidth="1"/>
    <col min="2058" max="2058" width="16.85546875" style="1" bestFit="1" customWidth="1"/>
    <col min="2059" max="2060" width="18.7109375" style="1" bestFit="1" customWidth="1"/>
    <col min="2061" max="2061" width="16.5703125" style="1" bestFit="1" customWidth="1"/>
    <col min="2062" max="2062" width="16.85546875" style="1" bestFit="1" customWidth="1"/>
    <col min="2063" max="2064" width="18.7109375" style="1" bestFit="1" customWidth="1"/>
    <col min="2065" max="2065" width="32.42578125" style="1" bestFit="1" customWidth="1"/>
    <col min="2066" max="2066" width="17.85546875" style="1" bestFit="1" customWidth="1"/>
    <col min="2067" max="2067" width="11.42578125" style="1" bestFit="1" customWidth="1"/>
    <col min="2068" max="2068" width="12.28515625" style="1" bestFit="1" customWidth="1"/>
    <col min="2069" max="2069" width="13.28515625" style="1" bestFit="1" customWidth="1"/>
    <col min="2070" max="2070" width="10.42578125" style="1" bestFit="1" customWidth="1"/>
    <col min="2071" max="2304" width="9.140625" style="1"/>
    <col min="2305" max="2305" width="5.28515625" style="1" customWidth="1"/>
    <col min="2306" max="2306" width="135.7109375" style="1" customWidth="1"/>
    <col min="2307" max="2307" width="25.5703125" style="1" customWidth="1"/>
    <col min="2308" max="2308" width="18.7109375" style="1" bestFit="1" customWidth="1"/>
    <col min="2309" max="2310" width="15.7109375" style="1" bestFit="1" customWidth="1"/>
    <col min="2311" max="2311" width="20" style="1" bestFit="1" customWidth="1"/>
    <col min="2312" max="2312" width="14.5703125" style="1" bestFit="1" customWidth="1"/>
    <col min="2313" max="2313" width="27.5703125" style="1" bestFit="1" customWidth="1"/>
    <col min="2314" max="2314" width="16.85546875" style="1" bestFit="1" customWidth="1"/>
    <col min="2315" max="2316" width="18.7109375" style="1" bestFit="1" customWidth="1"/>
    <col min="2317" max="2317" width="16.5703125" style="1" bestFit="1" customWidth="1"/>
    <col min="2318" max="2318" width="16.85546875" style="1" bestFit="1" customWidth="1"/>
    <col min="2319" max="2320" width="18.7109375" style="1" bestFit="1" customWidth="1"/>
    <col min="2321" max="2321" width="32.42578125" style="1" bestFit="1" customWidth="1"/>
    <col min="2322" max="2322" width="17.85546875" style="1" bestFit="1" customWidth="1"/>
    <col min="2323" max="2323" width="11.42578125" style="1" bestFit="1" customWidth="1"/>
    <col min="2324" max="2324" width="12.28515625" style="1" bestFit="1" customWidth="1"/>
    <col min="2325" max="2325" width="13.28515625" style="1" bestFit="1" customWidth="1"/>
    <col min="2326" max="2326" width="10.42578125" style="1" bestFit="1" customWidth="1"/>
    <col min="2327" max="2560" width="9.140625" style="1"/>
    <col min="2561" max="2561" width="5.28515625" style="1" customWidth="1"/>
    <col min="2562" max="2562" width="135.7109375" style="1" customWidth="1"/>
    <col min="2563" max="2563" width="25.5703125" style="1" customWidth="1"/>
    <col min="2564" max="2564" width="18.7109375" style="1" bestFit="1" customWidth="1"/>
    <col min="2565" max="2566" width="15.7109375" style="1" bestFit="1" customWidth="1"/>
    <col min="2567" max="2567" width="20" style="1" bestFit="1" customWidth="1"/>
    <col min="2568" max="2568" width="14.5703125" style="1" bestFit="1" customWidth="1"/>
    <col min="2569" max="2569" width="27.5703125" style="1" bestFit="1" customWidth="1"/>
    <col min="2570" max="2570" width="16.85546875" style="1" bestFit="1" customWidth="1"/>
    <col min="2571" max="2572" width="18.7109375" style="1" bestFit="1" customWidth="1"/>
    <col min="2573" max="2573" width="16.5703125" style="1" bestFit="1" customWidth="1"/>
    <col min="2574" max="2574" width="16.85546875" style="1" bestFit="1" customWidth="1"/>
    <col min="2575" max="2576" width="18.7109375" style="1" bestFit="1" customWidth="1"/>
    <col min="2577" max="2577" width="32.42578125" style="1" bestFit="1" customWidth="1"/>
    <col min="2578" max="2578" width="17.85546875" style="1" bestFit="1" customWidth="1"/>
    <col min="2579" max="2579" width="11.42578125" style="1" bestFit="1" customWidth="1"/>
    <col min="2580" max="2580" width="12.28515625" style="1" bestFit="1" customWidth="1"/>
    <col min="2581" max="2581" width="13.28515625" style="1" bestFit="1" customWidth="1"/>
    <col min="2582" max="2582" width="10.42578125" style="1" bestFit="1" customWidth="1"/>
    <col min="2583" max="2816" width="9.140625" style="1"/>
    <col min="2817" max="2817" width="5.28515625" style="1" customWidth="1"/>
    <col min="2818" max="2818" width="135.7109375" style="1" customWidth="1"/>
    <col min="2819" max="2819" width="25.5703125" style="1" customWidth="1"/>
    <col min="2820" max="2820" width="18.7109375" style="1" bestFit="1" customWidth="1"/>
    <col min="2821" max="2822" width="15.7109375" style="1" bestFit="1" customWidth="1"/>
    <col min="2823" max="2823" width="20" style="1" bestFit="1" customWidth="1"/>
    <col min="2824" max="2824" width="14.5703125" style="1" bestFit="1" customWidth="1"/>
    <col min="2825" max="2825" width="27.5703125" style="1" bestFit="1" customWidth="1"/>
    <col min="2826" max="2826" width="16.85546875" style="1" bestFit="1" customWidth="1"/>
    <col min="2827" max="2828" width="18.7109375" style="1" bestFit="1" customWidth="1"/>
    <col min="2829" max="2829" width="16.5703125" style="1" bestFit="1" customWidth="1"/>
    <col min="2830" max="2830" width="16.85546875" style="1" bestFit="1" customWidth="1"/>
    <col min="2831" max="2832" width="18.7109375" style="1" bestFit="1" customWidth="1"/>
    <col min="2833" max="2833" width="32.42578125" style="1" bestFit="1" customWidth="1"/>
    <col min="2834" max="2834" width="17.85546875" style="1" bestFit="1" customWidth="1"/>
    <col min="2835" max="2835" width="11.42578125" style="1" bestFit="1" customWidth="1"/>
    <col min="2836" max="2836" width="12.28515625" style="1" bestFit="1" customWidth="1"/>
    <col min="2837" max="2837" width="13.28515625" style="1" bestFit="1" customWidth="1"/>
    <col min="2838" max="2838" width="10.42578125" style="1" bestFit="1" customWidth="1"/>
    <col min="2839" max="3072" width="9.140625" style="1"/>
    <col min="3073" max="3073" width="5.28515625" style="1" customWidth="1"/>
    <col min="3074" max="3074" width="135.7109375" style="1" customWidth="1"/>
    <col min="3075" max="3075" width="25.5703125" style="1" customWidth="1"/>
    <col min="3076" max="3076" width="18.7109375" style="1" bestFit="1" customWidth="1"/>
    <col min="3077" max="3078" width="15.7109375" style="1" bestFit="1" customWidth="1"/>
    <col min="3079" max="3079" width="20" style="1" bestFit="1" customWidth="1"/>
    <col min="3080" max="3080" width="14.5703125" style="1" bestFit="1" customWidth="1"/>
    <col min="3081" max="3081" width="27.5703125" style="1" bestFit="1" customWidth="1"/>
    <col min="3082" max="3082" width="16.85546875" style="1" bestFit="1" customWidth="1"/>
    <col min="3083" max="3084" width="18.7109375" style="1" bestFit="1" customWidth="1"/>
    <col min="3085" max="3085" width="16.5703125" style="1" bestFit="1" customWidth="1"/>
    <col min="3086" max="3086" width="16.85546875" style="1" bestFit="1" customWidth="1"/>
    <col min="3087" max="3088" width="18.7109375" style="1" bestFit="1" customWidth="1"/>
    <col min="3089" max="3089" width="32.42578125" style="1" bestFit="1" customWidth="1"/>
    <col min="3090" max="3090" width="17.85546875" style="1" bestFit="1" customWidth="1"/>
    <col min="3091" max="3091" width="11.42578125" style="1" bestFit="1" customWidth="1"/>
    <col min="3092" max="3092" width="12.28515625" style="1" bestFit="1" customWidth="1"/>
    <col min="3093" max="3093" width="13.28515625" style="1" bestFit="1" customWidth="1"/>
    <col min="3094" max="3094" width="10.42578125" style="1" bestFit="1" customWidth="1"/>
    <col min="3095" max="3328" width="9.140625" style="1"/>
    <col min="3329" max="3329" width="5.28515625" style="1" customWidth="1"/>
    <col min="3330" max="3330" width="135.7109375" style="1" customWidth="1"/>
    <col min="3331" max="3331" width="25.5703125" style="1" customWidth="1"/>
    <col min="3332" max="3332" width="18.7109375" style="1" bestFit="1" customWidth="1"/>
    <col min="3333" max="3334" width="15.7109375" style="1" bestFit="1" customWidth="1"/>
    <col min="3335" max="3335" width="20" style="1" bestFit="1" customWidth="1"/>
    <col min="3336" max="3336" width="14.5703125" style="1" bestFit="1" customWidth="1"/>
    <col min="3337" max="3337" width="27.5703125" style="1" bestFit="1" customWidth="1"/>
    <col min="3338" max="3338" width="16.85546875" style="1" bestFit="1" customWidth="1"/>
    <col min="3339" max="3340" width="18.7109375" style="1" bestFit="1" customWidth="1"/>
    <col min="3341" max="3341" width="16.5703125" style="1" bestFit="1" customWidth="1"/>
    <col min="3342" max="3342" width="16.85546875" style="1" bestFit="1" customWidth="1"/>
    <col min="3343" max="3344" width="18.7109375" style="1" bestFit="1" customWidth="1"/>
    <col min="3345" max="3345" width="32.42578125" style="1" bestFit="1" customWidth="1"/>
    <col min="3346" max="3346" width="17.85546875" style="1" bestFit="1" customWidth="1"/>
    <col min="3347" max="3347" width="11.42578125" style="1" bestFit="1" customWidth="1"/>
    <col min="3348" max="3348" width="12.28515625" style="1" bestFit="1" customWidth="1"/>
    <col min="3349" max="3349" width="13.28515625" style="1" bestFit="1" customWidth="1"/>
    <col min="3350" max="3350" width="10.42578125" style="1" bestFit="1" customWidth="1"/>
    <col min="3351" max="3584" width="9.140625" style="1"/>
    <col min="3585" max="3585" width="5.28515625" style="1" customWidth="1"/>
    <col min="3586" max="3586" width="135.7109375" style="1" customWidth="1"/>
    <col min="3587" max="3587" width="25.5703125" style="1" customWidth="1"/>
    <col min="3588" max="3588" width="18.7109375" style="1" bestFit="1" customWidth="1"/>
    <col min="3589" max="3590" width="15.7109375" style="1" bestFit="1" customWidth="1"/>
    <col min="3591" max="3591" width="20" style="1" bestFit="1" customWidth="1"/>
    <col min="3592" max="3592" width="14.5703125" style="1" bestFit="1" customWidth="1"/>
    <col min="3593" max="3593" width="27.5703125" style="1" bestFit="1" customWidth="1"/>
    <col min="3594" max="3594" width="16.85546875" style="1" bestFit="1" customWidth="1"/>
    <col min="3595" max="3596" width="18.7109375" style="1" bestFit="1" customWidth="1"/>
    <col min="3597" max="3597" width="16.5703125" style="1" bestFit="1" customWidth="1"/>
    <col min="3598" max="3598" width="16.85546875" style="1" bestFit="1" customWidth="1"/>
    <col min="3599" max="3600" width="18.7109375" style="1" bestFit="1" customWidth="1"/>
    <col min="3601" max="3601" width="32.42578125" style="1" bestFit="1" customWidth="1"/>
    <col min="3602" max="3602" width="17.85546875" style="1" bestFit="1" customWidth="1"/>
    <col min="3603" max="3603" width="11.42578125" style="1" bestFit="1" customWidth="1"/>
    <col min="3604" max="3604" width="12.28515625" style="1" bestFit="1" customWidth="1"/>
    <col min="3605" max="3605" width="13.28515625" style="1" bestFit="1" customWidth="1"/>
    <col min="3606" max="3606" width="10.42578125" style="1" bestFit="1" customWidth="1"/>
    <col min="3607" max="3840" width="9.140625" style="1"/>
    <col min="3841" max="3841" width="5.28515625" style="1" customWidth="1"/>
    <col min="3842" max="3842" width="135.7109375" style="1" customWidth="1"/>
    <col min="3843" max="3843" width="25.5703125" style="1" customWidth="1"/>
    <col min="3844" max="3844" width="18.7109375" style="1" bestFit="1" customWidth="1"/>
    <col min="3845" max="3846" width="15.7109375" style="1" bestFit="1" customWidth="1"/>
    <col min="3847" max="3847" width="20" style="1" bestFit="1" customWidth="1"/>
    <col min="3848" max="3848" width="14.5703125" style="1" bestFit="1" customWidth="1"/>
    <col min="3849" max="3849" width="27.5703125" style="1" bestFit="1" customWidth="1"/>
    <col min="3850" max="3850" width="16.85546875" style="1" bestFit="1" customWidth="1"/>
    <col min="3851" max="3852" width="18.7109375" style="1" bestFit="1" customWidth="1"/>
    <col min="3853" max="3853" width="16.5703125" style="1" bestFit="1" customWidth="1"/>
    <col min="3854" max="3854" width="16.85546875" style="1" bestFit="1" customWidth="1"/>
    <col min="3855" max="3856" width="18.7109375" style="1" bestFit="1" customWidth="1"/>
    <col min="3857" max="3857" width="32.42578125" style="1" bestFit="1" customWidth="1"/>
    <col min="3858" max="3858" width="17.85546875" style="1" bestFit="1" customWidth="1"/>
    <col min="3859" max="3859" width="11.42578125" style="1" bestFit="1" customWidth="1"/>
    <col min="3860" max="3860" width="12.28515625" style="1" bestFit="1" customWidth="1"/>
    <col min="3861" max="3861" width="13.28515625" style="1" bestFit="1" customWidth="1"/>
    <col min="3862" max="3862" width="10.42578125" style="1" bestFit="1" customWidth="1"/>
    <col min="3863" max="4096" width="9.140625" style="1"/>
    <col min="4097" max="4097" width="5.28515625" style="1" customWidth="1"/>
    <col min="4098" max="4098" width="135.7109375" style="1" customWidth="1"/>
    <col min="4099" max="4099" width="25.5703125" style="1" customWidth="1"/>
    <col min="4100" max="4100" width="18.7109375" style="1" bestFit="1" customWidth="1"/>
    <col min="4101" max="4102" width="15.7109375" style="1" bestFit="1" customWidth="1"/>
    <col min="4103" max="4103" width="20" style="1" bestFit="1" customWidth="1"/>
    <col min="4104" max="4104" width="14.5703125" style="1" bestFit="1" customWidth="1"/>
    <col min="4105" max="4105" width="27.5703125" style="1" bestFit="1" customWidth="1"/>
    <col min="4106" max="4106" width="16.85546875" style="1" bestFit="1" customWidth="1"/>
    <col min="4107" max="4108" width="18.7109375" style="1" bestFit="1" customWidth="1"/>
    <col min="4109" max="4109" width="16.5703125" style="1" bestFit="1" customWidth="1"/>
    <col min="4110" max="4110" width="16.85546875" style="1" bestFit="1" customWidth="1"/>
    <col min="4111" max="4112" width="18.7109375" style="1" bestFit="1" customWidth="1"/>
    <col min="4113" max="4113" width="32.42578125" style="1" bestFit="1" customWidth="1"/>
    <col min="4114" max="4114" width="17.85546875" style="1" bestFit="1" customWidth="1"/>
    <col min="4115" max="4115" width="11.42578125" style="1" bestFit="1" customWidth="1"/>
    <col min="4116" max="4116" width="12.28515625" style="1" bestFit="1" customWidth="1"/>
    <col min="4117" max="4117" width="13.28515625" style="1" bestFit="1" customWidth="1"/>
    <col min="4118" max="4118" width="10.42578125" style="1" bestFit="1" customWidth="1"/>
    <col min="4119" max="4352" width="9.140625" style="1"/>
    <col min="4353" max="4353" width="5.28515625" style="1" customWidth="1"/>
    <col min="4354" max="4354" width="135.7109375" style="1" customWidth="1"/>
    <col min="4355" max="4355" width="25.5703125" style="1" customWidth="1"/>
    <col min="4356" max="4356" width="18.7109375" style="1" bestFit="1" customWidth="1"/>
    <col min="4357" max="4358" width="15.7109375" style="1" bestFit="1" customWidth="1"/>
    <col min="4359" max="4359" width="20" style="1" bestFit="1" customWidth="1"/>
    <col min="4360" max="4360" width="14.5703125" style="1" bestFit="1" customWidth="1"/>
    <col min="4361" max="4361" width="27.5703125" style="1" bestFit="1" customWidth="1"/>
    <col min="4362" max="4362" width="16.85546875" style="1" bestFit="1" customWidth="1"/>
    <col min="4363" max="4364" width="18.7109375" style="1" bestFit="1" customWidth="1"/>
    <col min="4365" max="4365" width="16.5703125" style="1" bestFit="1" customWidth="1"/>
    <col min="4366" max="4366" width="16.85546875" style="1" bestFit="1" customWidth="1"/>
    <col min="4367" max="4368" width="18.7109375" style="1" bestFit="1" customWidth="1"/>
    <col min="4369" max="4369" width="32.42578125" style="1" bestFit="1" customWidth="1"/>
    <col min="4370" max="4370" width="17.85546875" style="1" bestFit="1" customWidth="1"/>
    <col min="4371" max="4371" width="11.42578125" style="1" bestFit="1" customWidth="1"/>
    <col min="4372" max="4372" width="12.28515625" style="1" bestFit="1" customWidth="1"/>
    <col min="4373" max="4373" width="13.28515625" style="1" bestFit="1" customWidth="1"/>
    <col min="4374" max="4374" width="10.42578125" style="1" bestFit="1" customWidth="1"/>
    <col min="4375" max="4608" width="9.140625" style="1"/>
    <col min="4609" max="4609" width="5.28515625" style="1" customWidth="1"/>
    <col min="4610" max="4610" width="135.7109375" style="1" customWidth="1"/>
    <col min="4611" max="4611" width="25.5703125" style="1" customWidth="1"/>
    <col min="4612" max="4612" width="18.7109375" style="1" bestFit="1" customWidth="1"/>
    <col min="4613" max="4614" width="15.7109375" style="1" bestFit="1" customWidth="1"/>
    <col min="4615" max="4615" width="20" style="1" bestFit="1" customWidth="1"/>
    <col min="4616" max="4616" width="14.5703125" style="1" bestFit="1" customWidth="1"/>
    <col min="4617" max="4617" width="27.5703125" style="1" bestFit="1" customWidth="1"/>
    <col min="4618" max="4618" width="16.85546875" style="1" bestFit="1" customWidth="1"/>
    <col min="4619" max="4620" width="18.7109375" style="1" bestFit="1" customWidth="1"/>
    <col min="4621" max="4621" width="16.5703125" style="1" bestFit="1" customWidth="1"/>
    <col min="4622" max="4622" width="16.85546875" style="1" bestFit="1" customWidth="1"/>
    <col min="4623" max="4624" width="18.7109375" style="1" bestFit="1" customWidth="1"/>
    <col min="4625" max="4625" width="32.42578125" style="1" bestFit="1" customWidth="1"/>
    <col min="4626" max="4626" width="17.85546875" style="1" bestFit="1" customWidth="1"/>
    <col min="4627" max="4627" width="11.42578125" style="1" bestFit="1" customWidth="1"/>
    <col min="4628" max="4628" width="12.28515625" style="1" bestFit="1" customWidth="1"/>
    <col min="4629" max="4629" width="13.28515625" style="1" bestFit="1" customWidth="1"/>
    <col min="4630" max="4630" width="10.42578125" style="1" bestFit="1" customWidth="1"/>
    <col min="4631" max="4864" width="9.140625" style="1"/>
    <col min="4865" max="4865" width="5.28515625" style="1" customWidth="1"/>
    <col min="4866" max="4866" width="135.7109375" style="1" customWidth="1"/>
    <col min="4867" max="4867" width="25.5703125" style="1" customWidth="1"/>
    <col min="4868" max="4868" width="18.7109375" style="1" bestFit="1" customWidth="1"/>
    <col min="4869" max="4870" width="15.7109375" style="1" bestFit="1" customWidth="1"/>
    <col min="4871" max="4871" width="20" style="1" bestFit="1" customWidth="1"/>
    <col min="4872" max="4872" width="14.5703125" style="1" bestFit="1" customWidth="1"/>
    <col min="4873" max="4873" width="27.5703125" style="1" bestFit="1" customWidth="1"/>
    <col min="4874" max="4874" width="16.85546875" style="1" bestFit="1" customWidth="1"/>
    <col min="4875" max="4876" width="18.7109375" style="1" bestFit="1" customWidth="1"/>
    <col min="4877" max="4877" width="16.5703125" style="1" bestFit="1" customWidth="1"/>
    <col min="4878" max="4878" width="16.85546875" style="1" bestFit="1" customWidth="1"/>
    <col min="4879" max="4880" width="18.7109375" style="1" bestFit="1" customWidth="1"/>
    <col min="4881" max="4881" width="32.42578125" style="1" bestFit="1" customWidth="1"/>
    <col min="4882" max="4882" width="17.85546875" style="1" bestFit="1" customWidth="1"/>
    <col min="4883" max="4883" width="11.42578125" style="1" bestFit="1" customWidth="1"/>
    <col min="4884" max="4884" width="12.28515625" style="1" bestFit="1" customWidth="1"/>
    <col min="4885" max="4885" width="13.28515625" style="1" bestFit="1" customWidth="1"/>
    <col min="4886" max="4886" width="10.42578125" style="1" bestFit="1" customWidth="1"/>
    <col min="4887" max="5120" width="9.140625" style="1"/>
    <col min="5121" max="5121" width="5.28515625" style="1" customWidth="1"/>
    <col min="5122" max="5122" width="135.7109375" style="1" customWidth="1"/>
    <col min="5123" max="5123" width="25.5703125" style="1" customWidth="1"/>
    <col min="5124" max="5124" width="18.7109375" style="1" bestFit="1" customWidth="1"/>
    <col min="5125" max="5126" width="15.7109375" style="1" bestFit="1" customWidth="1"/>
    <col min="5127" max="5127" width="20" style="1" bestFit="1" customWidth="1"/>
    <col min="5128" max="5128" width="14.5703125" style="1" bestFit="1" customWidth="1"/>
    <col min="5129" max="5129" width="27.5703125" style="1" bestFit="1" customWidth="1"/>
    <col min="5130" max="5130" width="16.85546875" style="1" bestFit="1" customWidth="1"/>
    <col min="5131" max="5132" width="18.7109375" style="1" bestFit="1" customWidth="1"/>
    <col min="5133" max="5133" width="16.5703125" style="1" bestFit="1" customWidth="1"/>
    <col min="5134" max="5134" width="16.85546875" style="1" bestFit="1" customWidth="1"/>
    <col min="5135" max="5136" width="18.7109375" style="1" bestFit="1" customWidth="1"/>
    <col min="5137" max="5137" width="32.42578125" style="1" bestFit="1" customWidth="1"/>
    <col min="5138" max="5138" width="17.85546875" style="1" bestFit="1" customWidth="1"/>
    <col min="5139" max="5139" width="11.42578125" style="1" bestFit="1" customWidth="1"/>
    <col min="5140" max="5140" width="12.28515625" style="1" bestFit="1" customWidth="1"/>
    <col min="5141" max="5141" width="13.28515625" style="1" bestFit="1" customWidth="1"/>
    <col min="5142" max="5142" width="10.42578125" style="1" bestFit="1" customWidth="1"/>
    <col min="5143" max="5376" width="9.140625" style="1"/>
    <col min="5377" max="5377" width="5.28515625" style="1" customWidth="1"/>
    <col min="5378" max="5378" width="135.7109375" style="1" customWidth="1"/>
    <col min="5379" max="5379" width="25.5703125" style="1" customWidth="1"/>
    <col min="5380" max="5380" width="18.7109375" style="1" bestFit="1" customWidth="1"/>
    <col min="5381" max="5382" width="15.7109375" style="1" bestFit="1" customWidth="1"/>
    <col min="5383" max="5383" width="20" style="1" bestFit="1" customWidth="1"/>
    <col min="5384" max="5384" width="14.5703125" style="1" bestFit="1" customWidth="1"/>
    <col min="5385" max="5385" width="27.5703125" style="1" bestFit="1" customWidth="1"/>
    <col min="5386" max="5386" width="16.85546875" style="1" bestFit="1" customWidth="1"/>
    <col min="5387" max="5388" width="18.7109375" style="1" bestFit="1" customWidth="1"/>
    <col min="5389" max="5389" width="16.5703125" style="1" bestFit="1" customWidth="1"/>
    <col min="5390" max="5390" width="16.85546875" style="1" bestFit="1" customWidth="1"/>
    <col min="5391" max="5392" width="18.7109375" style="1" bestFit="1" customWidth="1"/>
    <col min="5393" max="5393" width="32.42578125" style="1" bestFit="1" customWidth="1"/>
    <col min="5394" max="5394" width="17.85546875" style="1" bestFit="1" customWidth="1"/>
    <col min="5395" max="5395" width="11.42578125" style="1" bestFit="1" customWidth="1"/>
    <col min="5396" max="5396" width="12.28515625" style="1" bestFit="1" customWidth="1"/>
    <col min="5397" max="5397" width="13.28515625" style="1" bestFit="1" customWidth="1"/>
    <col min="5398" max="5398" width="10.42578125" style="1" bestFit="1" customWidth="1"/>
    <col min="5399" max="5632" width="9.140625" style="1"/>
    <col min="5633" max="5633" width="5.28515625" style="1" customWidth="1"/>
    <col min="5634" max="5634" width="135.7109375" style="1" customWidth="1"/>
    <col min="5635" max="5635" width="25.5703125" style="1" customWidth="1"/>
    <col min="5636" max="5636" width="18.7109375" style="1" bestFit="1" customWidth="1"/>
    <col min="5637" max="5638" width="15.7109375" style="1" bestFit="1" customWidth="1"/>
    <col min="5639" max="5639" width="20" style="1" bestFit="1" customWidth="1"/>
    <col min="5640" max="5640" width="14.5703125" style="1" bestFit="1" customWidth="1"/>
    <col min="5641" max="5641" width="27.5703125" style="1" bestFit="1" customWidth="1"/>
    <col min="5642" max="5642" width="16.85546875" style="1" bestFit="1" customWidth="1"/>
    <col min="5643" max="5644" width="18.7109375" style="1" bestFit="1" customWidth="1"/>
    <col min="5645" max="5645" width="16.5703125" style="1" bestFit="1" customWidth="1"/>
    <col min="5646" max="5646" width="16.85546875" style="1" bestFit="1" customWidth="1"/>
    <col min="5647" max="5648" width="18.7109375" style="1" bestFit="1" customWidth="1"/>
    <col min="5649" max="5649" width="32.42578125" style="1" bestFit="1" customWidth="1"/>
    <col min="5650" max="5650" width="17.85546875" style="1" bestFit="1" customWidth="1"/>
    <col min="5651" max="5651" width="11.42578125" style="1" bestFit="1" customWidth="1"/>
    <col min="5652" max="5652" width="12.28515625" style="1" bestFit="1" customWidth="1"/>
    <col min="5653" max="5653" width="13.28515625" style="1" bestFit="1" customWidth="1"/>
    <col min="5654" max="5654" width="10.42578125" style="1" bestFit="1" customWidth="1"/>
    <col min="5655" max="5888" width="9.140625" style="1"/>
    <col min="5889" max="5889" width="5.28515625" style="1" customWidth="1"/>
    <col min="5890" max="5890" width="135.7109375" style="1" customWidth="1"/>
    <col min="5891" max="5891" width="25.5703125" style="1" customWidth="1"/>
    <col min="5892" max="5892" width="18.7109375" style="1" bestFit="1" customWidth="1"/>
    <col min="5893" max="5894" width="15.7109375" style="1" bestFit="1" customWidth="1"/>
    <col min="5895" max="5895" width="20" style="1" bestFit="1" customWidth="1"/>
    <col min="5896" max="5896" width="14.5703125" style="1" bestFit="1" customWidth="1"/>
    <col min="5897" max="5897" width="27.5703125" style="1" bestFit="1" customWidth="1"/>
    <col min="5898" max="5898" width="16.85546875" style="1" bestFit="1" customWidth="1"/>
    <col min="5899" max="5900" width="18.7109375" style="1" bestFit="1" customWidth="1"/>
    <col min="5901" max="5901" width="16.5703125" style="1" bestFit="1" customWidth="1"/>
    <col min="5902" max="5902" width="16.85546875" style="1" bestFit="1" customWidth="1"/>
    <col min="5903" max="5904" width="18.7109375" style="1" bestFit="1" customWidth="1"/>
    <col min="5905" max="5905" width="32.42578125" style="1" bestFit="1" customWidth="1"/>
    <col min="5906" max="5906" width="17.85546875" style="1" bestFit="1" customWidth="1"/>
    <col min="5907" max="5907" width="11.42578125" style="1" bestFit="1" customWidth="1"/>
    <col min="5908" max="5908" width="12.28515625" style="1" bestFit="1" customWidth="1"/>
    <col min="5909" max="5909" width="13.28515625" style="1" bestFit="1" customWidth="1"/>
    <col min="5910" max="5910" width="10.42578125" style="1" bestFit="1" customWidth="1"/>
    <col min="5911" max="6144" width="9.140625" style="1"/>
    <col min="6145" max="6145" width="5.28515625" style="1" customWidth="1"/>
    <col min="6146" max="6146" width="135.7109375" style="1" customWidth="1"/>
    <col min="6147" max="6147" width="25.5703125" style="1" customWidth="1"/>
    <col min="6148" max="6148" width="18.7109375" style="1" bestFit="1" customWidth="1"/>
    <col min="6149" max="6150" width="15.7109375" style="1" bestFit="1" customWidth="1"/>
    <col min="6151" max="6151" width="20" style="1" bestFit="1" customWidth="1"/>
    <col min="6152" max="6152" width="14.5703125" style="1" bestFit="1" customWidth="1"/>
    <col min="6153" max="6153" width="27.5703125" style="1" bestFit="1" customWidth="1"/>
    <col min="6154" max="6154" width="16.85546875" style="1" bestFit="1" customWidth="1"/>
    <col min="6155" max="6156" width="18.7109375" style="1" bestFit="1" customWidth="1"/>
    <col min="6157" max="6157" width="16.5703125" style="1" bestFit="1" customWidth="1"/>
    <col min="6158" max="6158" width="16.85546875" style="1" bestFit="1" customWidth="1"/>
    <col min="6159" max="6160" width="18.7109375" style="1" bestFit="1" customWidth="1"/>
    <col min="6161" max="6161" width="32.42578125" style="1" bestFit="1" customWidth="1"/>
    <col min="6162" max="6162" width="17.85546875" style="1" bestFit="1" customWidth="1"/>
    <col min="6163" max="6163" width="11.42578125" style="1" bestFit="1" customWidth="1"/>
    <col min="6164" max="6164" width="12.28515625" style="1" bestFit="1" customWidth="1"/>
    <col min="6165" max="6165" width="13.28515625" style="1" bestFit="1" customWidth="1"/>
    <col min="6166" max="6166" width="10.42578125" style="1" bestFit="1" customWidth="1"/>
    <col min="6167" max="6400" width="9.140625" style="1"/>
    <col min="6401" max="6401" width="5.28515625" style="1" customWidth="1"/>
    <col min="6402" max="6402" width="135.7109375" style="1" customWidth="1"/>
    <col min="6403" max="6403" width="25.5703125" style="1" customWidth="1"/>
    <col min="6404" max="6404" width="18.7109375" style="1" bestFit="1" customWidth="1"/>
    <col min="6405" max="6406" width="15.7109375" style="1" bestFit="1" customWidth="1"/>
    <col min="6407" max="6407" width="20" style="1" bestFit="1" customWidth="1"/>
    <col min="6408" max="6408" width="14.5703125" style="1" bestFit="1" customWidth="1"/>
    <col min="6409" max="6409" width="27.5703125" style="1" bestFit="1" customWidth="1"/>
    <col min="6410" max="6410" width="16.85546875" style="1" bestFit="1" customWidth="1"/>
    <col min="6411" max="6412" width="18.7109375" style="1" bestFit="1" customWidth="1"/>
    <col min="6413" max="6413" width="16.5703125" style="1" bestFit="1" customWidth="1"/>
    <col min="6414" max="6414" width="16.85546875" style="1" bestFit="1" customWidth="1"/>
    <col min="6415" max="6416" width="18.7109375" style="1" bestFit="1" customWidth="1"/>
    <col min="6417" max="6417" width="32.42578125" style="1" bestFit="1" customWidth="1"/>
    <col min="6418" max="6418" width="17.85546875" style="1" bestFit="1" customWidth="1"/>
    <col min="6419" max="6419" width="11.42578125" style="1" bestFit="1" customWidth="1"/>
    <col min="6420" max="6420" width="12.28515625" style="1" bestFit="1" customWidth="1"/>
    <col min="6421" max="6421" width="13.28515625" style="1" bestFit="1" customWidth="1"/>
    <col min="6422" max="6422" width="10.42578125" style="1" bestFit="1" customWidth="1"/>
    <col min="6423" max="6656" width="9.140625" style="1"/>
    <col min="6657" max="6657" width="5.28515625" style="1" customWidth="1"/>
    <col min="6658" max="6658" width="135.7109375" style="1" customWidth="1"/>
    <col min="6659" max="6659" width="25.5703125" style="1" customWidth="1"/>
    <col min="6660" max="6660" width="18.7109375" style="1" bestFit="1" customWidth="1"/>
    <col min="6661" max="6662" width="15.7109375" style="1" bestFit="1" customWidth="1"/>
    <col min="6663" max="6663" width="20" style="1" bestFit="1" customWidth="1"/>
    <col min="6664" max="6664" width="14.5703125" style="1" bestFit="1" customWidth="1"/>
    <col min="6665" max="6665" width="27.5703125" style="1" bestFit="1" customWidth="1"/>
    <col min="6666" max="6666" width="16.85546875" style="1" bestFit="1" customWidth="1"/>
    <col min="6667" max="6668" width="18.7109375" style="1" bestFit="1" customWidth="1"/>
    <col min="6669" max="6669" width="16.5703125" style="1" bestFit="1" customWidth="1"/>
    <col min="6670" max="6670" width="16.85546875" style="1" bestFit="1" customWidth="1"/>
    <col min="6671" max="6672" width="18.7109375" style="1" bestFit="1" customWidth="1"/>
    <col min="6673" max="6673" width="32.42578125" style="1" bestFit="1" customWidth="1"/>
    <col min="6674" max="6674" width="17.85546875" style="1" bestFit="1" customWidth="1"/>
    <col min="6675" max="6675" width="11.42578125" style="1" bestFit="1" customWidth="1"/>
    <col min="6676" max="6676" width="12.28515625" style="1" bestFit="1" customWidth="1"/>
    <col min="6677" max="6677" width="13.28515625" style="1" bestFit="1" customWidth="1"/>
    <col min="6678" max="6678" width="10.42578125" style="1" bestFit="1" customWidth="1"/>
    <col min="6679" max="6912" width="9.140625" style="1"/>
    <col min="6913" max="6913" width="5.28515625" style="1" customWidth="1"/>
    <col min="6914" max="6914" width="135.7109375" style="1" customWidth="1"/>
    <col min="6915" max="6915" width="25.5703125" style="1" customWidth="1"/>
    <col min="6916" max="6916" width="18.7109375" style="1" bestFit="1" customWidth="1"/>
    <col min="6917" max="6918" width="15.7109375" style="1" bestFit="1" customWidth="1"/>
    <col min="6919" max="6919" width="20" style="1" bestFit="1" customWidth="1"/>
    <col min="6920" max="6920" width="14.5703125" style="1" bestFit="1" customWidth="1"/>
    <col min="6921" max="6921" width="27.5703125" style="1" bestFit="1" customWidth="1"/>
    <col min="6922" max="6922" width="16.85546875" style="1" bestFit="1" customWidth="1"/>
    <col min="6923" max="6924" width="18.7109375" style="1" bestFit="1" customWidth="1"/>
    <col min="6925" max="6925" width="16.5703125" style="1" bestFit="1" customWidth="1"/>
    <col min="6926" max="6926" width="16.85546875" style="1" bestFit="1" customWidth="1"/>
    <col min="6927" max="6928" width="18.7109375" style="1" bestFit="1" customWidth="1"/>
    <col min="6929" max="6929" width="32.42578125" style="1" bestFit="1" customWidth="1"/>
    <col min="6930" max="6930" width="17.85546875" style="1" bestFit="1" customWidth="1"/>
    <col min="6931" max="6931" width="11.42578125" style="1" bestFit="1" customWidth="1"/>
    <col min="6932" max="6932" width="12.28515625" style="1" bestFit="1" customWidth="1"/>
    <col min="6933" max="6933" width="13.28515625" style="1" bestFit="1" customWidth="1"/>
    <col min="6934" max="6934" width="10.42578125" style="1" bestFit="1" customWidth="1"/>
    <col min="6935" max="7168" width="9.140625" style="1"/>
    <col min="7169" max="7169" width="5.28515625" style="1" customWidth="1"/>
    <col min="7170" max="7170" width="135.7109375" style="1" customWidth="1"/>
    <col min="7171" max="7171" width="25.5703125" style="1" customWidth="1"/>
    <col min="7172" max="7172" width="18.7109375" style="1" bestFit="1" customWidth="1"/>
    <col min="7173" max="7174" width="15.7109375" style="1" bestFit="1" customWidth="1"/>
    <col min="7175" max="7175" width="20" style="1" bestFit="1" customWidth="1"/>
    <col min="7176" max="7176" width="14.5703125" style="1" bestFit="1" customWidth="1"/>
    <col min="7177" max="7177" width="27.5703125" style="1" bestFit="1" customWidth="1"/>
    <col min="7178" max="7178" width="16.85546875" style="1" bestFit="1" customWidth="1"/>
    <col min="7179" max="7180" width="18.7109375" style="1" bestFit="1" customWidth="1"/>
    <col min="7181" max="7181" width="16.5703125" style="1" bestFit="1" customWidth="1"/>
    <col min="7182" max="7182" width="16.85546875" style="1" bestFit="1" customWidth="1"/>
    <col min="7183" max="7184" width="18.7109375" style="1" bestFit="1" customWidth="1"/>
    <col min="7185" max="7185" width="32.42578125" style="1" bestFit="1" customWidth="1"/>
    <col min="7186" max="7186" width="17.85546875" style="1" bestFit="1" customWidth="1"/>
    <col min="7187" max="7187" width="11.42578125" style="1" bestFit="1" customWidth="1"/>
    <col min="7188" max="7188" width="12.28515625" style="1" bestFit="1" customWidth="1"/>
    <col min="7189" max="7189" width="13.28515625" style="1" bestFit="1" customWidth="1"/>
    <col min="7190" max="7190" width="10.42578125" style="1" bestFit="1" customWidth="1"/>
    <col min="7191" max="7424" width="9.140625" style="1"/>
    <col min="7425" max="7425" width="5.28515625" style="1" customWidth="1"/>
    <col min="7426" max="7426" width="135.7109375" style="1" customWidth="1"/>
    <col min="7427" max="7427" width="25.5703125" style="1" customWidth="1"/>
    <col min="7428" max="7428" width="18.7109375" style="1" bestFit="1" customWidth="1"/>
    <col min="7429" max="7430" width="15.7109375" style="1" bestFit="1" customWidth="1"/>
    <col min="7431" max="7431" width="20" style="1" bestFit="1" customWidth="1"/>
    <col min="7432" max="7432" width="14.5703125" style="1" bestFit="1" customWidth="1"/>
    <col min="7433" max="7433" width="27.5703125" style="1" bestFit="1" customWidth="1"/>
    <col min="7434" max="7434" width="16.85546875" style="1" bestFit="1" customWidth="1"/>
    <col min="7435" max="7436" width="18.7109375" style="1" bestFit="1" customWidth="1"/>
    <col min="7437" max="7437" width="16.5703125" style="1" bestFit="1" customWidth="1"/>
    <col min="7438" max="7438" width="16.85546875" style="1" bestFit="1" customWidth="1"/>
    <col min="7439" max="7440" width="18.7109375" style="1" bestFit="1" customWidth="1"/>
    <col min="7441" max="7441" width="32.42578125" style="1" bestFit="1" customWidth="1"/>
    <col min="7442" max="7442" width="17.85546875" style="1" bestFit="1" customWidth="1"/>
    <col min="7443" max="7443" width="11.42578125" style="1" bestFit="1" customWidth="1"/>
    <col min="7444" max="7444" width="12.28515625" style="1" bestFit="1" customWidth="1"/>
    <col min="7445" max="7445" width="13.28515625" style="1" bestFit="1" customWidth="1"/>
    <col min="7446" max="7446" width="10.42578125" style="1" bestFit="1" customWidth="1"/>
    <col min="7447" max="7680" width="9.140625" style="1"/>
    <col min="7681" max="7681" width="5.28515625" style="1" customWidth="1"/>
    <col min="7682" max="7682" width="135.7109375" style="1" customWidth="1"/>
    <col min="7683" max="7683" width="25.5703125" style="1" customWidth="1"/>
    <col min="7684" max="7684" width="18.7109375" style="1" bestFit="1" customWidth="1"/>
    <col min="7685" max="7686" width="15.7109375" style="1" bestFit="1" customWidth="1"/>
    <col min="7687" max="7687" width="20" style="1" bestFit="1" customWidth="1"/>
    <col min="7688" max="7688" width="14.5703125" style="1" bestFit="1" customWidth="1"/>
    <col min="7689" max="7689" width="27.5703125" style="1" bestFit="1" customWidth="1"/>
    <col min="7690" max="7690" width="16.85546875" style="1" bestFit="1" customWidth="1"/>
    <col min="7691" max="7692" width="18.7109375" style="1" bestFit="1" customWidth="1"/>
    <col min="7693" max="7693" width="16.5703125" style="1" bestFit="1" customWidth="1"/>
    <col min="7694" max="7694" width="16.85546875" style="1" bestFit="1" customWidth="1"/>
    <col min="7695" max="7696" width="18.7109375" style="1" bestFit="1" customWidth="1"/>
    <col min="7697" max="7697" width="32.42578125" style="1" bestFit="1" customWidth="1"/>
    <col min="7698" max="7698" width="17.85546875" style="1" bestFit="1" customWidth="1"/>
    <col min="7699" max="7699" width="11.42578125" style="1" bestFit="1" customWidth="1"/>
    <col min="7700" max="7700" width="12.28515625" style="1" bestFit="1" customWidth="1"/>
    <col min="7701" max="7701" width="13.28515625" style="1" bestFit="1" customWidth="1"/>
    <col min="7702" max="7702" width="10.42578125" style="1" bestFit="1" customWidth="1"/>
    <col min="7703" max="7936" width="9.140625" style="1"/>
    <col min="7937" max="7937" width="5.28515625" style="1" customWidth="1"/>
    <col min="7938" max="7938" width="135.7109375" style="1" customWidth="1"/>
    <col min="7939" max="7939" width="25.5703125" style="1" customWidth="1"/>
    <col min="7940" max="7940" width="18.7109375" style="1" bestFit="1" customWidth="1"/>
    <col min="7941" max="7942" width="15.7109375" style="1" bestFit="1" customWidth="1"/>
    <col min="7943" max="7943" width="20" style="1" bestFit="1" customWidth="1"/>
    <col min="7944" max="7944" width="14.5703125" style="1" bestFit="1" customWidth="1"/>
    <col min="7945" max="7945" width="27.5703125" style="1" bestFit="1" customWidth="1"/>
    <col min="7946" max="7946" width="16.85546875" style="1" bestFit="1" customWidth="1"/>
    <col min="7947" max="7948" width="18.7109375" style="1" bestFit="1" customWidth="1"/>
    <col min="7949" max="7949" width="16.5703125" style="1" bestFit="1" customWidth="1"/>
    <col min="7950" max="7950" width="16.85546875" style="1" bestFit="1" customWidth="1"/>
    <col min="7951" max="7952" width="18.7109375" style="1" bestFit="1" customWidth="1"/>
    <col min="7953" max="7953" width="32.42578125" style="1" bestFit="1" customWidth="1"/>
    <col min="7954" max="7954" width="17.85546875" style="1" bestFit="1" customWidth="1"/>
    <col min="7955" max="7955" width="11.42578125" style="1" bestFit="1" customWidth="1"/>
    <col min="7956" max="7956" width="12.28515625" style="1" bestFit="1" customWidth="1"/>
    <col min="7957" max="7957" width="13.28515625" style="1" bestFit="1" customWidth="1"/>
    <col min="7958" max="7958" width="10.42578125" style="1" bestFit="1" customWidth="1"/>
    <col min="7959" max="8192" width="9.140625" style="1"/>
    <col min="8193" max="8193" width="5.28515625" style="1" customWidth="1"/>
    <col min="8194" max="8194" width="135.7109375" style="1" customWidth="1"/>
    <col min="8195" max="8195" width="25.5703125" style="1" customWidth="1"/>
    <col min="8196" max="8196" width="18.7109375" style="1" bestFit="1" customWidth="1"/>
    <col min="8197" max="8198" width="15.7109375" style="1" bestFit="1" customWidth="1"/>
    <col min="8199" max="8199" width="20" style="1" bestFit="1" customWidth="1"/>
    <col min="8200" max="8200" width="14.5703125" style="1" bestFit="1" customWidth="1"/>
    <col min="8201" max="8201" width="27.5703125" style="1" bestFit="1" customWidth="1"/>
    <col min="8202" max="8202" width="16.85546875" style="1" bestFit="1" customWidth="1"/>
    <col min="8203" max="8204" width="18.7109375" style="1" bestFit="1" customWidth="1"/>
    <col min="8205" max="8205" width="16.5703125" style="1" bestFit="1" customWidth="1"/>
    <col min="8206" max="8206" width="16.85546875" style="1" bestFit="1" customWidth="1"/>
    <col min="8207" max="8208" width="18.7109375" style="1" bestFit="1" customWidth="1"/>
    <col min="8209" max="8209" width="32.42578125" style="1" bestFit="1" customWidth="1"/>
    <col min="8210" max="8210" width="17.85546875" style="1" bestFit="1" customWidth="1"/>
    <col min="8211" max="8211" width="11.42578125" style="1" bestFit="1" customWidth="1"/>
    <col min="8212" max="8212" width="12.28515625" style="1" bestFit="1" customWidth="1"/>
    <col min="8213" max="8213" width="13.28515625" style="1" bestFit="1" customWidth="1"/>
    <col min="8214" max="8214" width="10.42578125" style="1" bestFit="1" customWidth="1"/>
    <col min="8215" max="8448" width="9.140625" style="1"/>
    <col min="8449" max="8449" width="5.28515625" style="1" customWidth="1"/>
    <col min="8450" max="8450" width="135.7109375" style="1" customWidth="1"/>
    <col min="8451" max="8451" width="25.5703125" style="1" customWidth="1"/>
    <col min="8452" max="8452" width="18.7109375" style="1" bestFit="1" customWidth="1"/>
    <col min="8453" max="8454" width="15.7109375" style="1" bestFit="1" customWidth="1"/>
    <col min="8455" max="8455" width="20" style="1" bestFit="1" customWidth="1"/>
    <col min="8456" max="8456" width="14.5703125" style="1" bestFit="1" customWidth="1"/>
    <col min="8457" max="8457" width="27.5703125" style="1" bestFit="1" customWidth="1"/>
    <col min="8458" max="8458" width="16.85546875" style="1" bestFit="1" customWidth="1"/>
    <col min="8459" max="8460" width="18.7109375" style="1" bestFit="1" customWidth="1"/>
    <col min="8461" max="8461" width="16.5703125" style="1" bestFit="1" customWidth="1"/>
    <col min="8462" max="8462" width="16.85546875" style="1" bestFit="1" customWidth="1"/>
    <col min="8463" max="8464" width="18.7109375" style="1" bestFit="1" customWidth="1"/>
    <col min="8465" max="8465" width="32.42578125" style="1" bestFit="1" customWidth="1"/>
    <col min="8466" max="8466" width="17.85546875" style="1" bestFit="1" customWidth="1"/>
    <col min="8467" max="8467" width="11.42578125" style="1" bestFit="1" customWidth="1"/>
    <col min="8468" max="8468" width="12.28515625" style="1" bestFit="1" customWidth="1"/>
    <col min="8469" max="8469" width="13.28515625" style="1" bestFit="1" customWidth="1"/>
    <col min="8470" max="8470" width="10.42578125" style="1" bestFit="1" customWidth="1"/>
    <col min="8471" max="8704" width="9.140625" style="1"/>
    <col min="8705" max="8705" width="5.28515625" style="1" customWidth="1"/>
    <col min="8706" max="8706" width="135.7109375" style="1" customWidth="1"/>
    <col min="8707" max="8707" width="25.5703125" style="1" customWidth="1"/>
    <col min="8708" max="8708" width="18.7109375" style="1" bestFit="1" customWidth="1"/>
    <col min="8709" max="8710" width="15.7109375" style="1" bestFit="1" customWidth="1"/>
    <col min="8711" max="8711" width="20" style="1" bestFit="1" customWidth="1"/>
    <col min="8712" max="8712" width="14.5703125" style="1" bestFit="1" customWidth="1"/>
    <col min="8713" max="8713" width="27.5703125" style="1" bestFit="1" customWidth="1"/>
    <col min="8714" max="8714" width="16.85546875" style="1" bestFit="1" customWidth="1"/>
    <col min="8715" max="8716" width="18.7109375" style="1" bestFit="1" customWidth="1"/>
    <col min="8717" max="8717" width="16.5703125" style="1" bestFit="1" customWidth="1"/>
    <col min="8718" max="8718" width="16.85546875" style="1" bestFit="1" customWidth="1"/>
    <col min="8719" max="8720" width="18.7109375" style="1" bestFit="1" customWidth="1"/>
    <col min="8721" max="8721" width="32.42578125" style="1" bestFit="1" customWidth="1"/>
    <col min="8722" max="8722" width="17.85546875" style="1" bestFit="1" customWidth="1"/>
    <col min="8723" max="8723" width="11.42578125" style="1" bestFit="1" customWidth="1"/>
    <col min="8724" max="8724" width="12.28515625" style="1" bestFit="1" customWidth="1"/>
    <col min="8725" max="8725" width="13.28515625" style="1" bestFit="1" customWidth="1"/>
    <col min="8726" max="8726" width="10.42578125" style="1" bestFit="1" customWidth="1"/>
    <col min="8727" max="8960" width="9.140625" style="1"/>
    <col min="8961" max="8961" width="5.28515625" style="1" customWidth="1"/>
    <col min="8962" max="8962" width="135.7109375" style="1" customWidth="1"/>
    <col min="8963" max="8963" width="25.5703125" style="1" customWidth="1"/>
    <col min="8964" max="8964" width="18.7109375" style="1" bestFit="1" customWidth="1"/>
    <col min="8965" max="8966" width="15.7109375" style="1" bestFit="1" customWidth="1"/>
    <col min="8967" max="8967" width="20" style="1" bestFit="1" customWidth="1"/>
    <col min="8968" max="8968" width="14.5703125" style="1" bestFit="1" customWidth="1"/>
    <col min="8969" max="8969" width="27.5703125" style="1" bestFit="1" customWidth="1"/>
    <col min="8970" max="8970" width="16.85546875" style="1" bestFit="1" customWidth="1"/>
    <col min="8971" max="8972" width="18.7109375" style="1" bestFit="1" customWidth="1"/>
    <col min="8973" max="8973" width="16.5703125" style="1" bestFit="1" customWidth="1"/>
    <col min="8974" max="8974" width="16.85546875" style="1" bestFit="1" customWidth="1"/>
    <col min="8975" max="8976" width="18.7109375" style="1" bestFit="1" customWidth="1"/>
    <col min="8977" max="8977" width="32.42578125" style="1" bestFit="1" customWidth="1"/>
    <col min="8978" max="8978" width="17.85546875" style="1" bestFit="1" customWidth="1"/>
    <col min="8979" max="8979" width="11.42578125" style="1" bestFit="1" customWidth="1"/>
    <col min="8980" max="8980" width="12.28515625" style="1" bestFit="1" customWidth="1"/>
    <col min="8981" max="8981" width="13.28515625" style="1" bestFit="1" customWidth="1"/>
    <col min="8982" max="8982" width="10.42578125" style="1" bestFit="1" customWidth="1"/>
    <col min="8983" max="9216" width="9.140625" style="1"/>
    <col min="9217" max="9217" width="5.28515625" style="1" customWidth="1"/>
    <col min="9218" max="9218" width="135.7109375" style="1" customWidth="1"/>
    <col min="9219" max="9219" width="25.5703125" style="1" customWidth="1"/>
    <col min="9220" max="9220" width="18.7109375" style="1" bestFit="1" customWidth="1"/>
    <col min="9221" max="9222" width="15.7109375" style="1" bestFit="1" customWidth="1"/>
    <col min="9223" max="9223" width="20" style="1" bestFit="1" customWidth="1"/>
    <col min="9224" max="9224" width="14.5703125" style="1" bestFit="1" customWidth="1"/>
    <col min="9225" max="9225" width="27.5703125" style="1" bestFit="1" customWidth="1"/>
    <col min="9226" max="9226" width="16.85546875" style="1" bestFit="1" customWidth="1"/>
    <col min="9227" max="9228" width="18.7109375" style="1" bestFit="1" customWidth="1"/>
    <col min="9229" max="9229" width="16.5703125" style="1" bestFit="1" customWidth="1"/>
    <col min="9230" max="9230" width="16.85546875" style="1" bestFit="1" customWidth="1"/>
    <col min="9231" max="9232" width="18.7109375" style="1" bestFit="1" customWidth="1"/>
    <col min="9233" max="9233" width="32.42578125" style="1" bestFit="1" customWidth="1"/>
    <col min="9234" max="9234" width="17.85546875" style="1" bestFit="1" customWidth="1"/>
    <col min="9235" max="9235" width="11.42578125" style="1" bestFit="1" customWidth="1"/>
    <col min="9236" max="9236" width="12.28515625" style="1" bestFit="1" customWidth="1"/>
    <col min="9237" max="9237" width="13.28515625" style="1" bestFit="1" customWidth="1"/>
    <col min="9238" max="9238" width="10.42578125" style="1" bestFit="1" customWidth="1"/>
    <col min="9239" max="9472" width="9.140625" style="1"/>
    <col min="9473" max="9473" width="5.28515625" style="1" customWidth="1"/>
    <col min="9474" max="9474" width="135.7109375" style="1" customWidth="1"/>
    <col min="9475" max="9475" width="25.5703125" style="1" customWidth="1"/>
    <col min="9476" max="9476" width="18.7109375" style="1" bestFit="1" customWidth="1"/>
    <col min="9477" max="9478" width="15.7109375" style="1" bestFit="1" customWidth="1"/>
    <col min="9479" max="9479" width="20" style="1" bestFit="1" customWidth="1"/>
    <col min="9480" max="9480" width="14.5703125" style="1" bestFit="1" customWidth="1"/>
    <col min="9481" max="9481" width="27.5703125" style="1" bestFit="1" customWidth="1"/>
    <col min="9482" max="9482" width="16.85546875" style="1" bestFit="1" customWidth="1"/>
    <col min="9483" max="9484" width="18.7109375" style="1" bestFit="1" customWidth="1"/>
    <col min="9485" max="9485" width="16.5703125" style="1" bestFit="1" customWidth="1"/>
    <col min="9486" max="9486" width="16.85546875" style="1" bestFit="1" customWidth="1"/>
    <col min="9487" max="9488" width="18.7109375" style="1" bestFit="1" customWidth="1"/>
    <col min="9489" max="9489" width="32.42578125" style="1" bestFit="1" customWidth="1"/>
    <col min="9490" max="9490" width="17.85546875" style="1" bestFit="1" customWidth="1"/>
    <col min="9491" max="9491" width="11.42578125" style="1" bestFit="1" customWidth="1"/>
    <col min="9492" max="9492" width="12.28515625" style="1" bestFit="1" customWidth="1"/>
    <col min="9493" max="9493" width="13.28515625" style="1" bestFit="1" customWidth="1"/>
    <col min="9494" max="9494" width="10.42578125" style="1" bestFit="1" customWidth="1"/>
    <col min="9495" max="9728" width="9.140625" style="1"/>
    <col min="9729" max="9729" width="5.28515625" style="1" customWidth="1"/>
    <col min="9730" max="9730" width="135.7109375" style="1" customWidth="1"/>
    <col min="9731" max="9731" width="25.5703125" style="1" customWidth="1"/>
    <col min="9732" max="9732" width="18.7109375" style="1" bestFit="1" customWidth="1"/>
    <col min="9733" max="9734" width="15.7109375" style="1" bestFit="1" customWidth="1"/>
    <col min="9735" max="9735" width="20" style="1" bestFit="1" customWidth="1"/>
    <col min="9736" max="9736" width="14.5703125" style="1" bestFit="1" customWidth="1"/>
    <col min="9737" max="9737" width="27.5703125" style="1" bestFit="1" customWidth="1"/>
    <col min="9738" max="9738" width="16.85546875" style="1" bestFit="1" customWidth="1"/>
    <col min="9739" max="9740" width="18.7109375" style="1" bestFit="1" customWidth="1"/>
    <col min="9741" max="9741" width="16.5703125" style="1" bestFit="1" customWidth="1"/>
    <col min="9742" max="9742" width="16.85546875" style="1" bestFit="1" customWidth="1"/>
    <col min="9743" max="9744" width="18.7109375" style="1" bestFit="1" customWidth="1"/>
    <col min="9745" max="9745" width="32.42578125" style="1" bestFit="1" customWidth="1"/>
    <col min="9746" max="9746" width="17.85546875" style="1" bestFit="1" customWidth="1"/>
    <col min="9747" max="9747" width="11.42578125" style="1" bestFit="1" customWidth="1"/>
    <col min="9748" max="9748" width="12.28515625" style="1" bestFit="1" customWidth="1"/>
    <col min="9749" max="9749" width="13.28515625" style="1" bestFit="1" customWidth="1"/>
    <col min="9750" max="9750" width="10.42578125" style="1" bestFit="1" customWidth="1"/>
    <col min="9751" max="9984" width="9.140625" style="1"/>
    <col min="9985" max="9985" width="5.28515625" style="1" customWidth="1"/>
    <col min="9986" max="9986" width="135.7109375" style="1" customWidth="1"/>
    <col min="9987" max="9987" width="25.5703125" style="1" customWidth="1"/>
    <col min="9988" max="9988" width="18.7109375" style="1" bestFit="1" customWidth="1"/>
    <col min="9989" max="9990" width="15.7109375" style="1" bestFit="1" customWidth="1"/>
    <col min="9991" max="9991" width="20" style="1" bestFit="1" customWidth="1"/>
    <col min="9992" max="9992" width="14.5703125" style="1" bestFit="1" customWidth="1"/>
    <col min="9993" max="9993" width="27.5703125" style="1" bestFit="1" customWidth="1"/>
    <col min="9994" max="9994" width="16.85546875" style="1" bestFit="1" customWidth="1"/>
    <col min="9995" max="9996" width="18.7109375" style="1" bestFit="1" customWidth="1"/>
    <col min="9997" max="9997" width="16.5703125" style="1" bestFit="1" customWidth="1"/>
    <col min="9998" max="9998" width="16.85546875" style="1" bestFit="1" customWidth="1"/>
    <col min="9999" max="10000" width="18.7109375" style="1" bestFit="1" customWidth="1"/>
    <col min="10001" max="10001" width="32.42578125" style="1" bestFit="1" customWidth="1"/>
    <col min="10002" max="10002" width="17.85546875" style="1" bestFit="1" customWidth="1"/>
    <col min="10003" max="10003" width="11.42578125" style="1" bestFit="1" customWidth="1"/>
    <col min="10004" max="10004" width="12.28515625" style="1" bestFit="1" customWidth="1"/>
    <col min="10005" max="10005" width="13.28515625" style="1" bestFit="1" customWidth="1"/>
    <col min="10006" max="10006" width="10.42578125" style="1" bestFit="1" customWidth="1"/>
    <col min="10007" max="10240" width="9.140625" style="1"/>
    <col min="10241" max="10241" width="5.28515625" style="1" customWidth="1"/>
    <col min="10242" max="10242" width="135.7109375" style="1" customWidth="1"/>
    <col min="10243" max="10243" width="25.5703125" style="1" customWidth="1"/>
    <col min="10244" max="10244" width="18.7109375" style="1" bestFit="1" customWidth="1"/>
    <col min="10245" max="10246" width="15.7109375" style="1" bestFit="1" customWidth="1"/>
    <col min="10247" max="10247" width="20" style="1" bestFit="1" customWidth="1"/>
    <col min="10248" max="10248" width="14.5703125" style="1" bestFit="1" customWidth="1"/>
    <col min="10249" max="10249" width="27.5703125" style="1" bestFit="1" customWidth="1"/>
    <col min="10250" max="10250" width="16.85546875" style="1" bestFit="1" customWidth="1"/>
    <col min="10251" max="10252" width="18.7109375" style="1" bestFit="1" customWidth="1"/>
    <col min="10253" max="10253" width="16.5703125" style="1" bestFit="1" customWidth="1"/>
    <col min="10254" max="10254" width="16.85546875" style="1" bestFit="1" customWidth="1"/>
    <col min="10255" max="10256" width="18.7109375" style="1" bestFit="1" customWidth="1"/>
    <col min="10257" max="10257" width="32.42578125" style="1" bestFit="1" customWidth="1"/>
    <col min="10258" max="10258" width="17.85546875" style="1" bestFit="1" customWidth="1"/>
    <col min="10259" max="10259" width="11.42578125" style="1" bestFit="1" customWidth="1"/>
    <col min="10260" max="10260" width="12.28515625" style="1" bestFit="1" customWidth="1"/>
    <col min="10261" max="10261" width="13.28515625" style="1" bestFit="1" customWidth="1"/>
    <col min="10262" max="10262" width="10.42578125" style="1" bestFit="1" customWidth="1"/>
    <col min="10263" max="10496" width="9.140625" style="1"/>
    <col min="10497" max="10497" width="5.28515625" style="1" customWidth="1"/>
    <col min="10498" max="10498" width="135.7109375" style="1" customWidth="1"/>
    <col min="10499" max="10499" width="25.5703125" style="1" customWidth="1"/>
    <col min="10500" max="10500" width="18.7109375" style="1" bestFit="1" customWidth="1"/>
    <col min="10501" max="10502" width="15.7109375" style="1" bestFit="1" customWidth="1"/>
    <col min="10503" max="10503" width="20" style="1" bestFit="1" customWidth="1"/>
    <col min="10504" max="10504" width="14.5703125" style="1" bestFit="1" customWidth="1"/>
    <col min="10505" max="10505" width="27.5703125" style="1" bestFit="1" customWidth="1"/>
    <col min="10506" max="10506" width="16.85546875" style="1" bestFit="1" customWidth="1"/>
    <col min="10507" max="10508" width="18.7109375" style="1" bestFit="1" customWidth="1"/>
    <col min="10509" max="10509" width="16.5703125" style="1" bestFit="1" customWidth="1"/>
    <col min="10510" max="10510" width="16.85546875" style="1" bestFit="1" customWidth="1"/>
    <col min="10511" max="10512" width="18.7109375" style="1" bestFit="1" customWidth="1"/>
    <col min="10513" max="10513" width="32.42578125" style="1" bestFit="1" customWidth="1"/>
    <col min="10514" max="10514" width="17.85546875" style="1" bestFit="1" customWidth="1"/>
    <col min="10515" max="10515" width="11.42578125" style="1" bestFit="1" customWidth="1"/>
    <col min="10516" max="10516" width="12.28515625" style="1" bestFit="1" customWidth="1"/>
    <col min="10517" max="10517" width="13.28515625" style="1" bestFit="1" customWidth="1"/>
    <col min="10518" max="10518" width="10.42578125" style="1" bestFit="1" customWidth="1"/>
    <col min="10519" max="10752" width="9.140625" style="1"/>
    <col min="10753" max="10753" width="5.28515625" style="1" customWidth="1"/>
    <col min="10754" max="10754" width="135.7109375" style="1" customWidth="1"/>
    <col min="10755" max="10755" width="25.5703125" style="1" customWidth="1"/>
    <col min="10756" max="10756" width="18.7109375" style="1" bestFit="1" customWidth="1"/>
    <col min="10757" max="10758" width="15.7109375" style="1" bestFit="1" customWidth="1"/>
    <col min="10759" max="10759" width="20" style="1" bestFit="1" customWidth="1"/>
    <col min="10760" max="10760" width="14.5703125" style="1" bestFit="1" customWidth="1"/>
    <col min="10761" max="10761" width="27.5703125" style="1" bestFit="1" customWidth="1"/>
    <col min="10762" max="10762" width="16.85546875" style="1" bestFit="1" customWidth="1"/>
    <col min="10763" max="10764" width="18.7109375" style="1" bestFit="1" customWidth="1"/>
    <col min="10765" max="10765" width="16.5703125" style="1" bestFit="1" customWidth="1"/>
    <col min="10766" max="10766" width="16.85546875" style="1" bestFit="1" customWidth="1"/>
    <col min="10767" max="10768" width="18.7109375" style="1" bestFit="1" customWidth="1"/>
    <col min="10769" max="10769" width="32.42578125" style="1" bestFit="1" customWidth="1"/>
    <col min="10770" max="10770" width="17.85546875" style="1" bestFit="1" customWidth="1"/>
    <col min="10771" max="10771" width="11.42578125" style="1" bestFit="1" customWidth="1"/>
    <col min="10772" max="10772" width="12.28515625" style="1" bestFit="1" customWidth="1"/>
    <col min="10773" max="10773" width="13.28515625" style="1" bestFit="1" customWidth="1"/>
    <col min="10774" max="10774" width="10.42578125" style="1" bestFit="1" customWidth="1"/>
    <col min="10775" max="11008" width="9.140625" style="1"/>
    <col min="11009" max="11009" width="5.28515625" style="1" customWidth="1"/>
    <col min="11010" max="11010" width="135.7109375" style="1" customWidth="1"/>
    <col min="11011" max="11011" width="25.5703125" style="1" customWidth="1"/>
    <col min="11012" max="11012" width="18.7109375" style="1" bestFit="1" customWidth="1"/>
    <col min="11013" max="11014" width="15.7109375" style="1" bestFit="1" customWidth="1"/>
    <col min="11015" max="11015" width="20" style="1" bestFit="1" customWidth="1"/>
    <col min="11016" max="11016" width="14.5703125" style="1" bestFit="1" customWidth="1"/>
    <col min="11017" max="11017" width="27.5703125" style="1" bestFit="1" customWidth="1"/>
    <col min="11018" max="11018" width="16.85546875" style="1" bestFit="1" customWidth="1"/>
    <col min="11019" max="11020" width="18.7109375" style="1" bestFit="1" customWidth="1"/>
    <col min="11021" max="11021" width="16.5703125" style="1" bestFit="1" customWidth="1"/>
    <col min="11022" max="11022" width="16.85546875" style="1" bestFit="1" customWidth="1"/>
    <col min="11023" max="11024" width="18.7109375" style="1" bestFit="1" customWidth="1"/>
    <col min="11025" max="11025" width="32.42578125" style="1" bestFit="1" customWidth="1"/>
    <col min="11026" max="11026" width="17.85546875" style="1" bestFit="1" customWidth="1"/>
    <col min="11027" max="11027" width="11.42578125" style="1" bestFit="1" customWidth="1"/>
    <col min="11028" max="11028" width="12.28515625" style="1" bestFit="1" customWidth="1"/>
    <col min="11029" max="11029" width="13.28515625" style="1" bestFit="1" customWidth="1"/>
    <col min="11030" max="11030" width="10.42578125" style="1" bestFit="1" customWidth="1"/>
    <col min="11031" max="11264" width="9.140625" style="1"/>
    <col min="11265" max="11265" width="5.28515625" style="1" customWidth="1"/>
    <col min="11266" max="11266" width="135.7109375" style="1" customWidth="1"/>
    <col min="11267" max="11267" width="25.5703125" style="1" customWidth="1"/>
    <col min="11268" max="11268" width="18.7109375" style="1" bestFit="1" customWidth="1"/>
    <col min="11269" max="11270" width="15.7109375" style="1" bestFit="1" customWidth="1"/>
    <col min="11271" max="11271" width="20" style="1" bestFit="1" customWidth="1"/>
    <col min="11272" max="11272" width="14.5703125" style="1" bestFit="1" customWidth="1"/>
    <col min="11273" max="11273" width="27.5703125" style="1" bestFit="1" customWidth="1"/>
    <col min="11274" max="11274" width="16.85546875" style="1" bestFit="1" customWidth="1"/>
    <col min="11275" max="11276" width="18.7109375" style="1" bestFit="1" customWidth="1"/>
    <col min="11277" max="11277" width="16.5703125" style="1" bestFit="1" customWidth="1"/>
    <col min="11278" max="11278" width="16.85546875" style="1" bestFit="1" customWidth="1"/>
    <col min="11279" max="11280" width="18.7109375" style="1" bestFit="1" customWidth="1"/>
    <col min="11281" max="11281" width="32.42578125" style="1" bestFit="1" customWidth="1"/>
    <col min="11282" max="11282" width="17.85546875" style="1" bestFit="1" customWidth="1"/>
    <col min="11283" max="11283" width="11.42578125" style="1" bestFit="1" customWidth="1"/>
    <col min="11284" max="11284" width="12.28515625" style="1" bestFit="1" customWidth="1"/>
    <col min="11285" max="11285" width="13.28515625" style="1" bestFit="1" customWidth="1"/>
    <col min="11286" max="11286" width="10.42578125" style="1" bestFit="1" customWidth="1"/>
    <col min="11287" max="11520" width="9.140625" style="1"/>
    <col min="11521" max="11521" width="5.28515625" style="1" customWidth="1"/>
    <col min="11522" max="11522" width="135.7109375" style="1" customWidth="1"/>
    <col min="11523" max="11523" width="25.5703125" style="1" customWidth="1"/>
    <col min="11524" max="11524" width="18.7109375" style="1" bestFit="1" customWidth="1"/>
    <col min="11525" max="11526" width="15.7109375" style="1" bestFit="1" customWidth="1"/>
    <col min="11527" max="11527" width="20" style="1" bestFit="1" customWidth="1"/>
    <col min="11528" max="11528" width="14.5703125" style="1" bestFit="1" customWidth="1"/>
    <col min="11529" max="11529" width="27.5703125" style="1" bestFit="1" customWidth="1"/>
    <col min="11530" max="11530" width="16.85546875" style="1" bestFit="1" customWidth="1"/>
    <col min="11531" max="11532" width="18.7109375" style="1" bestFit="1" customWidth="1"/>
    <col min="11533" max="11533" width="16.5703125" style="1" bestFit="1" customWidth="1"/>
    <col min="11534" max="11534" width="16.85546875" style="1" bestFit="1" customWidth="1"/>
    <col min="11535" max="11536" width="18.7109375" style="1" bestFit="1" customWidth="1"/>
    <col min="11537" max="11537" width="32.42578125" style="1" bestFit="1" customWidth="1"/>
    <col min="11538" max="11538" width="17.85546875" style="1" bestFit="1" customWidth="1"/>
    <col min="11539" max="11539" width="11.42578125" style="1" bestFit="1" customWidth="1"/>
    <col min="11540" max="11540" width="12.28515625" style="1" bestFit="1" customWidth="1"/>
    <col min="11541" max="11541" width="13.28515625" style="1" bestFit="1" customWidth="1"/>
    <col min="11542" max="11542" width="10.42578125" style="1" bestFit="1" customWidth="1"/>
    <col min="11543" max="11776" width="9.140625" style="1"/>
    <col min="11777" max="11777" width="5.28515625" style="1" customWidth="1"/>
    <col min="11778" max="11778" width="135.7109375" style="1" customWidth="1"/>
    <col min="11779" max="11779" width="25.5703125" style="1" customWidth="1"/>
    <col min="11780" max="11780" width="18.7109375" style="1" bestFit="1" customWidth="1"/>
    <col min="11781" max="11782" width="15.7109375" style="1" bestFit="1" customWidth="1"/>
    <col min="11783" max="11783" width="20" style="1" bestFit="1" customWidth="1"/>
    <col min="11784" max="11784" width="14.5703125" style="1" bestFit="1" customWidth="1"/>
    <col min="11785" max="11785" width="27.5703125" style="1" bestFit="1" customWidth="1"/>
    <col min="11786" max="11786" width="16.85546875" style="1" bestFit="1" customWidth="1"/>
    <col min="11787" max="11788" width="18.7109375" style="1" bestFit="1" customWidth="1"/>
    <col min="11789" max="11789" width="16.5703125" style="1" bestFit="1" customWidth="1"/>
    <col min="11790" max="11790" width="16.85546875" style="1" bestFit="1" customWidth="1"/>
    <col min="11791" max="11792" width="18.7109375" style="1" bestFit="1" customWidth="1"/>
    <col min="11793" max="11793" width="32.42578125" style="1" bestFit="1" customWidth="1"/>
    <col min="11794" max="11794" width="17.85546875" style="1" bestFit="1" customWidth="1"/>
    <col min="11795" max="11795" width="11.42578125" style="1" bestFit="1" customWidth="1"/>
    <col min="11796" max="11796" width="12.28515625" style="1" bestFit="1" customWidth="1"/>
    <col min="11797" max="11797" width="13.28515625" style="1" bestFit="1" customWidth="1"/>
    <col min="11798" max="11798" width="10.42578125" style="1" bestFit="1" customWidth="1"/>
    <col min="11799" max="12032" width="9.140625" style="1"/>
    <col min="12033" max="12033" width="5.28515625" style="1" customWidth="1"/>
    <col min="12034" max="12034" width="135.7109375" style="1" customWidth="1"/>
    <col min="12035" max="12035" width="25.5703125" style="1" customWidth="1"/>
    <col min="12036" max="12036" width="18.7109375" style="1" bestFit="1" customWidth="1"/>
    <col min="12037" max="12038" width="15.7109375" style="1" bestFit="1" customWidth="1"/>
    <col min="12039" max="12039" width="20" style="1" bestFit="1" customWidth="1"/>
    <col min="12040" max="12040" width="14.5703125" style="1" bestFit="1" customWidth="1"/>
    <col min="12041" max="12041" width="27.5703125" style="1" bestFit="1" customWidth="1"/>
    <col min="12042" max="12042" width="16.85546875" style="1" bestFit="1" customWidth="1"/>
    <col min="12043" max="12044" width="18.7109375" style="1" bestFit="1" customWidth="1"/>
    <col min="12045" max="12045" width="16.5703125" style="1" bestFit="1" customWidth="1"/>
    <col min="12046" max="12046" width="16.85546875" style="1" bestFit="1" customWidth="1"/>
    <col min="12047" max="12048" width="18.7109375" style="1" bestFit="1" customWidth="1"/>
    <col min="12049" max="12049" width="32.42578125" style="1" bestFit="1" customWidth="1"/>
    <col min="12050" max="12050" width="17.85546875" style="1" bestFit="1" customWidth="1"/>
    <col min="12051" max="12051" width="11.42578125" style="1" bestFit="1" customWidth="1"/>
    <col min="12052" max="12052" width="12.28515625" style="1" bestFit="1" customWidth="1"/>
    <col min="12053" max="12053" width="13.28515625" style="1" bestFit="1" customWidth="1"/>
    <col min="12054" max="12054" width="10.42578125" style="1" bestFit="1" customWidth="1"/>
    <col min="12055" max="12288" width="9.140625" style="1"/>
    <col min="12289" max="12289" width="5.28515625" style="1" customWidth="1"/>
    <col min="12290" max="12290" width="135.7109375" style="1" customWidth="1"/>
    <col min="12291" max="12291" width="25.5703125" style="1" customWidth="1"/>
    <col min="12292" max="12292" width="18.7109375" style="1" bestFit="1" customWidth="1"/>
    <col min="12293" max="12294" width="15.7109375" style="1" bestFit="1" customWidth="1"/>
    <col min="12295" max="12295" width="20" style="1" bestFit="1" customWidth="1"/>
    <col min="12296" max="12296" width="14.5703125" style="1" bestFit="1" customWidth="1"/>
    <col min="12297" max="12297" width="27.5703125" style="1" bestFit="1" customWidth="1"/>
    <col min="12298" max="12298" width="16.85546875" style="1" bestFit="1" customWidth="1"/>
    <col min="12299" max="12300" width="18.7109375" style="1" bestFit="1" customWidth="1"/>
    <col min="12301" max="12301" width="16.5703125" style="1" bestFit="1" customWidth="1"/>
    <col min="12302" max="12302" width="16.85546875" style="1" bestFit="1" customWidth="1"/>
    <col min="12303" max="12304" width="18.7109375" style="1" bestFit="1" customWidth="1"/>
    <col min="12305" max="12305" width="32.42578125" style="1" bestFit="1" customWidth="1"/>
    <col min="12306" max="12306" width="17.85546875" style="1" bestFit="1" customWidth="1"/>
    <col min="12307" max="12307" width="11.42578125" style="1" bestFit="1" customWidth="1"/>
    <col min="12308" max="12308" width="12.28515625" style="1" bestFit="1" customWidth="1"/>
    <col min="12309" max="12309" width="13.28515625" style="1" bestFit="1" customWidth="1"/>
    <col min="12310" max="12310" width="10.42578125" style="1" bestFit="1" customWidth="1"/>
    <col min="12311" max="12544" width="9.140625" style="1"/>
    <col min="12545" max="12545" width="5.28515625" style="1" customWidth="1"/>
    <col min="12546" max="12546" width="135.7109375" style="1" customWidth="1"/>
    <col min="12547" max="12547" width="25.5703125" style="1" customWidth="1"/>
    <col min="12548" max="12548" width="18.7109375" style="1" bestFit="1" customWidth="1"/>
    <col min="12549" max="12550" width="15.7109375" style="1" bestFit="1" customWidth="1"/>
    <col min="12551" max="12551" width="20" style="1" bestFit="1" customWidth="1"/>
    <col min="12552" max="12552" width="14.5703125" style="1" bestFit="1" customWidth="1"/>
    <col min="12553" max="12553" width="27.5703125" style="1" bestFit="1" customWidth="1"/>
    <col min="12554" max="12554" width="16.85546875" style="1" bestFit="1" customWidth="1"/>
    <col min="12555" max="12556" width="18.7109375" style="1" bestFit="1" customWidth="1"/>
    <col min="12557" max="12557" width="16.5703125" style="1" bestFit="1" customWidth="1"/>
    <col min="12558" max="12558" width="16.85546875" style="1" bestFit="1" customWidth="1"/>
    <col min="12559" max="12560" width="18.7109375" style="1" bestFit="1" customWidth="1"/>
    <col min="12561" max="12561" width="32.42578125" style="1" bestFit="1" customWidth="1"/>
    <col min="12562" max="12562" width="17.85546875" style="1" bestFit="1" customWidth="1"/>
    <col min="12563" max="12563" width="11.42578125" style="1" bestFit="1" customWidth="1"/>
    <col min="12564" max="12564" width="12.28515625" style="1" bestFit="1" customWidth="1"/>
    <col min="12565" max="12565" width="13.28515625" style="1" bestFit="1" customWidth="1"/>
    <col min="12566" max="12566" width="10.42578125" style="1" bestFit="1" customWidth="1"/>
    <col min="12567" max="12800" width="9.140625" style="1"/>
    <col min="12801" max="12801" width="5.28515625" style="1" customWidth="1"/>
    <col min="12802" max="12802" width="135.7109375" style="1" customWidth="1"/>
    <col min="12803" max="12803" width="25.5703125" style="1" customWidth="1"/>
    <col min="12804" max="12804" width="18.7109375" style="1" bestFit="1" customWidth="1"/>
    <col min="12805" max="12806" width="15.7109375" style="1" bestFit="1" customWidth="1"/>
    <col min="12807" max="12807" width="20" style="1" bestFit="1" customWidth="1"/>
    <col min="12808" max="12808" width="14.5703125" style="1" bestFit="1" customWidth="1"/>
    <col min="12809" max="12809" width="27.5703125" style="1" bestFit="1" customWidth="1"/>
    <col min="12810" max="12810" width="16.85546875" style="1" bestFit="1" customWidth="1"/>
    <col min="12811" max="12812" width="18.7109375" style="1" bestFit="1" customWidth="1"/>
    <col min="12813" max="12813" width="16.5703125" style="1" bestFit="1" customWidth="1"/>
    <col min="12814" max="12814" width="16.85546875" style="1" bestFit="1" customWidth="1"/>
    <col min="12815" max="12816" width="18.7109375" style="1" bestFit="1" customWidth="1"/>
    <col min="12817" max="12817" width="32.42578125" style="1" bestFit="1" customWidth="1"/>
    <col min="12818" max="12818" width="17.85546875" style="1" bestFit="1" customWidth="1"/>
    <col min="12819" max="12819" width="11.42578125" style="1" bestFit="1" customWidth="1"/>
    <col min="12820" max="12820" width="12.28515625" style="1" bestFit="1" customWidth="1"/>
    <col min="12821" max="12821" width="13.28515625" style="1" bestFit="1" customWidth="1"/>
    <col min="12822" max="12822" width="10.42578125" style="1" bestFit="1" customWidth="1"/>
    <col min="12823" max="13056" width="9.140625" style="1"/>
    <col min="13057" max="13057" width="5.28515625" style="1" customWidth="1"/>
    <col min="13058" max="13058" width="135.7109375" style="1" customWidth="1"/>
    <col min="13059" max="13059" width="25.5703125" style="1" customWidth="1"/>
    <col min="13060" max="13060" width="18.7109375" style="1" bestFit="1" customWidth="1"/>
    <col min="13061" max="13062" width="15.7109375" style="1" bestFit="1" customWidth="1"/>
    <col min="13063" max="13063" width="20" style="1" bestFit="1" customWidth="1"/>
    <col min="13064" max="13064" width="14.5703125" style="1" bestFit="1" customWidth="1"/>
    <col min="13065" max="13065" width="27.5703125" style="1" bestFit="1" customWidth="1"/>
    <col min="13066" max="13066" width="16.85546875" style="1" bestFit="1" customWidth="1"/>
    <col min="13067" max="13068" width="18.7109375" style="1" bestFit="1" customWidth="1"/>
    <col min="13069" max="13069" width="16.5703125" style="1" bestFit="1" customWidth="1"/>
    <col min="13070" max="13070" width="16.85546875" style="1" bestFit="1" customWidth="1"/>
    <col min="13071" max="13072" width="18.7109375" style="1" bestFit="1" customWidth="1"/>
    <col min="13073" max="13073" width="32.42578125" style="1" bestFit="1" customWidth="1"/>
    <col min="13074" max="13074" width="17.85546875" style="1" bestFit="1" customWidth="1"/>
    <col min="13075" max="13075" width="11.42578125" style="1" bestFit="1" customWidth="1"/>
    <col min="13076" max="13076" width="12.28515625" style="1" bestFit="1" customWidth="1"/>
    <col min="13077" max="13077" width="13.28515625" style="1" bestFit="1" customWidth="1"/>
    <col min="13078" max="13078" width="10.42578125" style="1" bestFit="1" customWidth="1"/>
    <col min="13079" max="13312" width="9.140625" style="1"/>
    <col min="13313" max="13313" width="5.28515625" style="1" customWidth="1"/>
    <col min="13314" max="13314" width="135.7109375" style="1" customWidth="1"/>
    <col min="13315" max="13315" width="25.5703125" style="1" customWidth="1"/>
    <col min="13316" max="13316" width="18.7109375" style="1" bestFit="1" customWidth="1"/>
    <col min="13317" max="13318" width="15.7109375" style="1" bestFit="1" customWidth="1"/>
    <col min="13319" max="13319" width="20" style="1" bestFit="1" customWidth="1"/>
    <col min="13320" max="13320" width="14.5703125" style="1" bestFit="1" customWidth="1"/>
    <col min="13321" max="13321" width="27.5703125" style="1" bestFit="1" customWidth="1"/>
    <col min="13322" max="13322" width="16.85546875" style="1" bestFit="1" customWidth="1"/>
    <col min="13323" max="13324" width="18.7109375" style="1" bestFit="1" customWidth="1"/>
    <col min="13325" max="13325" width="16.5703125" style="1" bestFit="1" customWidth="1"/>
    <col min="13326" max="13326" width="16.85546875" style="1" bestFit="1" customWidth="1"/>
    <col min="13327" max="13328" width="18.7109375" style="1" bestFit="1" customWidth="1"/>
    <col min="13329" max="13329" width="32.42578125" style="1" bestFit="1" customWidth="1"/>
    <col min="13330" max="13330" width="17.85546875" style="1" bestFit="1" customWidth="1"/>
    <col min="13331" max="13331" width="11.42578125" style="1" bestFit="1" customWidth="1"/>
    <col min="13332" max="13332" width="12.28515625" style="1" bestFit="1" customWidth="1"/>
    <col min="13333" max="13333" width="13.28515625" style="1" bestFit="1" customWidth="1"/>
    <col min="13334" max="13334" width="10.42578125" style="1" bestFit="1" customWidth="1"/>
    <col min="13335" max="13568" width="9.140625" style="1"/>
    <col min="13569" max="13569" width="5.28515625" style="1" customWidth="1"/>
    <col min="13570" max="13570" width="135.7109375" style="1" customWidth="1"/>
    <col min="13571" max="13571" width="25.5703125" style="1" customWidth="1"/>
    <col min="13572" max="13572" width="18.7109375" style="1" bestFit="1" customWidth="1"/>
    <col min="13573" max="13574" width="15.7109375" style="1" bestFit="1" customWidth="1"/>
    <col min="13575" max="13575" width="20" style="1" bestFit="1" customWidth="1"/>
    <col min="13576" max="13576" width="14.5703125" style="1" bestFit="1" customWidth="1"/>
    <col min="13577" max="13577" width="27.5703125" style="1" bestFit="1" customWidth="1"/>
    <col min="13578" max="13578" width="16.85546875" style="1" bestFit="1" customWidth="1"/>
    <col min="13579" max="13580" width="18.7109375" style="1" bestFit="1" customWidth="1"/>
    <col min="13581" max="13581" width="16.5703125" style="1" bestFit="1" customWidth="1"/>
    <col min="13582" max="13582" width="16.85546875" style="1" bestFit="1" customWidth="1"/>
    <col min="13583" max="13584" width="18.7109375" style="1" bestFit="1" customWidth="1"/>
    <col min="13585" max="13585" width="32.42578125" style="1" bestFit="1" customWidth="1"/>
    <col min="13586" max="13586" width="17.85546875" style="1" bestFit="1" customWidth="1"/>
    <col min="13587" max="13587" width="11.42578125" style="1" bestFit="1" customWidth="1"/>
    <col min="13588" max="13588" width="12.28515625" style="1" bestFit="1" customWidth="1"/>
    <col min="13589" max="13589" width="13.28515625" style="1" bestFit="1" customWidth="1"/>
    <col min="13590" max="13590" width="10.42578125" style="1" bestFit="1" customWidth="1"/>
    <col min="13591" max="13824" width="9.140625" style="1"/>
    <col min="13825" max="13825" width="5.28515625" style="1" customWidth="1"/>
    <col min="13826" max="13826" width="135.7109375" style="1" customWidth="1"/>
    <col min="13827" max="13827" width="25.5703125" style="1" customWidth="1"/>
    <col min="13828" max="13828" width="18.7109375" style="1" bestFit="1" customWidth="1"/>
    <col min="13829" max="13830" width="15.7109375" style="1" bestFit="1" customWidth="1"/>
    <col min="13831" max="13831" width="20" style="1" bestFit="1" customWidth="1"/>
    <col min="13832" max="13832" width="14.5703125" style="1" bestFit="1" customWidth="1"/>
    <col min="13833" max="13833" width="27.5703125" style="1" bestFit="1" customWidth="1"/>
    <col min="13834" max="13834" width="16.85546875" style="1" bestFit="1" customWidth="1"/>
    <col min="13835" max="13836" width="18.7109375" style="1" bestFit="1" customWidth="1"/>
    <col min="13837" max="13837" width="16.5703125" style="1" bestFit="1" customWidth="1"/>
    <col min="13838" max="13838" width="16.85546875" style="1" bestFit="1" customWidth="1"/>
    <col min="13839" max="13840" width="18.7109375" style="1" bestFit="1" customWidth="1"/>
    <col min="13841" max="13841" width="32.42578125" style="1" bestFit="1" customWidth="1"/>
    <col min="13842" max="13842" width="17.85546875" style="1" bestFit="1" customWidth="1"/>
    <col min="13843" max="13843" width="11.42578125" style="1" bestFit="1" customWidth="1"/>
    <col min="13844" max="13844" width="12.28515625" style="1" bestFit="1" customWidth="1"/>
    <col min="13845" max="13845" width="13.28515625" style="1" bestFit="1" customWidth="1"/>
    <col min="13846" max="13846" width="10.42578125" style="1" bestFit="1" customWidth="1"/>
    <col min="13847" max="14080" width="9.140625" style="1"/>
    <col min="14081" max="14081" width="5.28515625" style="1" customWidth="1"/>
    <col min="14082" max="14082" width="135.7109375" style="1" customWidth="1"/>
    <col min="14083" max="14083" width="25.5703125" style="1" customWidth="1"/>
    <col min="14084" max="14084" width="18.7109375" style="1" bestFit="1" customWidth="1"/>
    <col min="14085" max="14086" width="15.7109375" style="1" bestFit="1" customWidth="1"/>
    <col min="14087" max="14087" width="20" style="1" bestFit="1" customWidth="1"/>
    <col min="14088" max="14088" width="14.5703125" style="1" bestFit="1" customWidth="1"/>
    <col min="14089" max="14089" width="27.5703125" style="1" bestFit="1" customWidth="1"/>
    <col min="14090" max="14090" width="16.85546875" style="1" bestFit="1" customWidth="1"/>
    <col min="14091" max="14092" width="18.7109375" style="1" bestFit="1" customWidth="1"/>
    <col min="14093" max="14093" width="16.5703125" style="1" bestFit="1" customWidth="1"/>
    <col min="14094" max="14094" width="16.85546875" style="1" bestFit="1" customWidth="1"/>
    <col min="14095" max="14096" width="18.7109375" style="1" bestFit="1" customWidth="1"/>
    <col min="14097" max="14097" width="32.42578125" style="1" bestFit="1" customWidth="1"/>
    <col min="14098" max="14098" width="17.85546875" style="1" bestFit="1" customWidth="1"/>
    <col min="14099" max="14099" width="11.42578125" style="1" bestFit="1" customWidth="1"/>
    <col min="14100" max="14100" width="12.28515625" style="1" bestFit="1" customWidth="1"/>
    <col min="14101" max="14101" width="13.28515625" style="1" bestFit="1" customWidth="1"/>
    <col min="14102" max="14102" width="10.42578125" style="1" bestFit="1" customWidth="1"/>
    <col min="14103" max="14336" width="9.140625" style="1"/>
    <col min="14337" max="14337" width="5.28515625" style="1" customWidth="1"/>
    <col min="14338" max="14338" width="135.7109375" style="1" customWidth="1"/>
    <col min="14339" max="14339" width="25.5703125" style="1" customWidth="1"/>
    <col min="14340" max="14340" width="18.7109375" style="1" bestFit="1" customWidth="1"/>
    <col min="14341" max="14342" width="15.7109375" style="1" bestFit="1" customWidth="1"/>
    <col min="14343" max="14343" width="20" style="1" bestFit="1" customWidth="1"/>
    <col min="14344" max="14344" width="14.5703125" style="1" bestFit="1" customWidth="1"/>
    <col min="14345" max="14345" width="27.5703125" style="1" bestFit="1" customWidth="1"/>
    <col min="14346" max="14346" width="16.85546875" style="1" bestFit="1" customWidth="1"/>
    <col min="14347" max="14348" width="18.7109375" style="1" bestFit="1" customWidth="1"/>
    <col min="14349" max="14349" width="16.5703125" style="1" bestFit="1" customWidth="1"/>
    <col min="14350" max="14350" width="16.85546875" style="1" bestFit="1" customWidth="1"/>
    <col min="14351" max="14352" width="18.7109375" style="1" bestFit="1" customWidth="1"/>
    <col min="14353" max="14353" width="32.42578125" style="1" bestFit="1" customWidth="1"/>
    <col min="14354" max="14354" width="17.85546875" style="1" bestFit="1" customWidth="1"/>
    <col min="14355" max="14355" width="11.42578125" style="1" bestFit="1" customWidth="1"/>
    <col min="14356" max="14356" width="12.28515625" style="1" bestFit="1" customWidth="1"/>
    <col min="14357" max="14357" width="13.28515625" style="1" bestFit="1" customWidth="1"/>
    <col min="14358" max="14358" width="10.42578125" style="1" bestFit="1" customWidth="1"/>
    <col min="14359" max="14592" width="9.140625" style="1"/>
    <col min="14593" max="14593" width="5.28515625" style="1" customWidth="1"/>
    <col min="14594" max="14594" width="135.7109375" style="1" customWidth="1"/>
    <col min="14595" max="14595" width="25.5703125" style="1" customWidth="1"/>
    <col min="14596" max="14596" width="18.7109375" style="1" bestFit="1" customWidth="1"/>
    <col min="14597" max="14598" width="15.7109375" style="1" bestFit="1" customWidth="1"/>
    <col min="14599" max="14599" width="20" style="1" bestFit="1" customWidth="1"/>
    <col min="14600" max="14600" width="14.5703125" style="1" bestFit="1" customWidth="1"/>
    <col min="14601" max="14601" width="27.5703125" style="1" bestFit="1" customWidth="1"/>
    <col min="14602" max="14602" width="16.85546875" style="1" bestFit="1" customWidth="1"/>
    <col min="14603" max="14604" width="18.7109375" style="1" bestFit="1" customWidth="1"/>
    <col min="14605" max="14605" width="16.5703125" style="1" bestFit="1" customWidth="1"/>
    <col min="14606" max="14606" width="16.85546875" style="1" bestFit="1" customWidth="1"/>
    <col min="14607" max="14608" width="18.7109375" style="1" bestFit="1" customWidth="1"/>
    <col min="14609" max="14609" width="32.42578125" style="1" bestFit="1" customWidth="1"/>
    <col min="14610" max="14610" width="17.85546875" style="1" bestFit="1" customWidth="1"/>
    <col min="14611" max="14611" width="11.42578125" style="1" bestFit="1" customWidth="1"/>
    <col min="14612" max="14612" width="12.28515625" style="1" bestFit="1" customWidth="1"/>
    <col min="14613" max="14613" width="13.28515625" style="1" bestFit="1" customWidth="1"/>
    <col min="14614" max="14614" width="10.42578125" style="1" bestFit="1" customWidth="1"/>
    <col min="14615" max="14848" width="9.140625" style="1"/>
    <col min="14849" max="14849" width="5.28515625" style="1" customWidth="1"/>
    <col min="14850" max="14850" width="135.7109375" style="1" customWidth="1"/>
    <col min="14851" max="14851" width="25.5703125" style="1" customWidth="1"/>
    <col min="14852" max="14852" width="18.7109375" style="1" bestFit="1" customWidth="1"/>
    <col min="14853" max="14854" width="15.7109375" style="1" bestFit="1" customWidth="1"/>
    <col min="14855" max="14855" width="20" style="1" bestFit="1" customWidth="1"/>
    <col min="14856" max="14856" width="14.5703125" style="1" bestFit="1" customWidth="1"/>
    <col min="14857" max="14857" width="27.5703125" style="1" bestFit="1" customWidth="1"/>
    <col min="14858" max="14858" width="16.85546875" style="1" bestFit="1" customWidth="1"/>
    <col min="14859" max="14860" width="18.7109375" style="1" bestFit="1" customWidth="1"/>
    <col min="14861" max="14861" width="16.5703125" style="1" bestFit="1" customWidth="1"/>
    <col min="14862" max="14862" width="16.85546875" style="1" bestFit="1" customWidth="1"/>
    <col min="14863" max="14864" width="18.7109375" style="1" bestFit="1" customWidth="1"/>
    <col min="14865" max="14865" width="32.42578125" style="1" bestFit="1" customWidth="1"/>
    <col min="14866" max="14866" width="17.85546875" style="1" bestFit="1" customWidth="1"/>
    <col min="14867" max="14867" width="11.42578125" style="1" bestFit="1" customWidth="1"/>
    <col min="14868" max="14868" width="12.28515625" style="1" bestFit="1" customWidth="1"/>
    <col min="14869" max="14869" width="13.28515625" style="1" bestFit="1" customWidth="1"/>
    <col min="14870" max="14870" width="10.42578125" style="1" bestFit="1" customWidth="1"/>
    <col min="14871" max="15104" width="9.140625" style="1"/>
    <col min="15105" max="15105" width="5.28515625" style="1" customWidth="1"/>
    <col min="15106" max="15106" width="135.7109375" style="1" customWidth="1"/>
    <col min="15107" max="15107" width="25.5703125" style="1" customWidth="1"/>
    <col min="15108" max="15108" width="18.7109375" style="1" bestFit="1" customWidth="1"/>
    <col min="15109" max="15110" width="15.7109375" style="1" bestFit="1" customWidth="1"/>
    <col min="15111" max="15111" width="20" style="1" bestFit="1" customWidth="1"/>
    <col min="15112" max="15112" width="14.5703125" style="1" bestFit="1" customWidth="1"/>
    <col min="15113" max="15113" width="27.5703125" style="1" bestFit="1" customWidth="1"/>
    <col min="15114" max="15114" width="16.85546875" style="1" bestFit="1" customWidth="1"/>
    <col min="15115" max="15116" width="18.7109375" style="1" bestFit="1" customWidth="1"/>
    <col min="15117" max="15117" width="16.5703125" style="1" bestFit="1" customWidth="1"/>
    <col min="15118" max="15118" width="16.85546875" style="1" bestFit="1" customWidth="1"/>
    <col min="15119" max="15120" width="18.7109375" style="1" bestFit="1" customWidth="1"/>
    <col min="15121" max="15121" width="32.42578125" style="1" bestFit="1" customWidth="1"/>
    <col min="15122" max="15122" width="17.85546875" style="1" bestFit="1" customWidth="1"/>
    <col min="15123" max="15123" width="11.42578125" style="1" bestFit="1" customWidth="1"/>
    <col min="15124" max="15124" width="12.28515625" style="1" bestFit="1" customWidth="1"/>
    <col min="15125" max="15125" width="13.28515625" style="1" bestFit="1" customWidth="1"/>
    <col min="15126" max="15126" width="10.42578125" style="1" bestFit="1" customWidth="1"/>
    <col min="15127" max="15360" width="9.140625" style="1"/>
    <col min="15361" max="15361" width="5.28515625" style="1" customWidth="1"/>
    <col min="15362" max="15362" width="135.7109375" style="1" customWidth="1"/>
    <col min="15363" max="15363" width="25.5703125" style="1" customWidth="1"/>
    <col min="15364" max="15364" width="18.7109375" style="1" bestFit="1" customWidth="1"/>
    <col min="15365" max="15366" width="15.7109375" style="1" bestFit="1" customWidth="1"/>
    <col min="15367" max="15367" width="20" style="1" bestFit="1" customWidth="1"/>
    <col min="15368" max="15368" width="14.5703125" style="1" bestFit="1" customWidth="1"/>
    <col min="15369" max="15369" width="27.5703125" style="1" bestFit="1" customWidth="1"/>
    <col min="15370" max="15370" width="16.85546875" style="1" bestFit="1" customWidth="1"/>
    <col min="15371" max="15372" width="18.7109375" style="1" bestFit="1" customWidth="1"/>
    <col min="15373" max="15373" width="16.5703125" style="1" bestFit="1" customWidth="1"/>
    <col min="15374" max="15374" width="16.85546875" style="1" bestFit="1" customWidth="1"/>
    <col min="15375" max="15376" width="18.7109375" style="1" bestFit="1" customWidth="1"/>
    <col min="15377" max="15377" width="32.42578125" style="1" bestFit="1" customWidth="1"/>
    <col min="15378" max="15378" width="17.85546875" style="1" bestFit="1" customWidth="1"/>
    <col min="15379" max="15379" width="11.42578125" style="1" bestFit="1" customWidth="1"/>
    <col min="15380" max="15380" width="12.28515625" style="1" bestFit="1" customWidth="1"/>
    <col min="15381" max="15381" width="13.28515625" style="1" bestFit="1" customWidth="1"/>
    <col min="15382" max="15382" width="10.42578125" style="1" bestFit="1" customWidth="1"/>
    <col min="15383" max="15616" width="9.140625" style="1"/>
    <col min="15617" max="15617" width="5.28515625" style="1" customWidth="1"/>
    <col min="15618" max="15618" width="135.7109375" style="1" customWidth="1"/>
    <col min="15619" max="15619" width="25.5703125" style="1" customWidth="1"/>
    <col min="15620" max="15620" width="18.7109375" style="1" bestFit="1" customWidth="1"/>
    <col min="15621" max="15622" width="15.7109375" style="1" bestFit="1" customWidth="1"/>
    <col min="15623" max="15623" width="20" style="1" bestFit="1" customWidth="1"/>
    <col min="15624" max="15624" width="14.5703125" style="1" bestFit="1" customWidth="1"/>
    <col min="15625" max="15625" width="27.5703125" style="1" bestFit="1" customWidth="1"/>
    <col min="15626" max="15626" width="16.85546875" style="1" bestFit="1" customWidth="1"/>
    <col min="15627" max="15628" width="18.7109375" style="1" bestFit="1" customWidth="1"/>
    <col min="15629" max="15629" width="16.5703125" style="1" bestFit="1" customWidth="1"/>
    <col min="15630" max="15630" width="16.85546875" style="1" bestFit="1" customWidth="1"/>
    <col min="15631" max="15632" width="18.7109375" style="1" bestFit="1" customWidth="1"/>
    <col min="15633" max="15633" width="32.42578125" style="1" bestFit="1" customWidth="1"/>
    <col min="15634" max="15634" width="17.85546875" style="1" bestFit="1" customWidth="1"/>
    <col min="15635" max="15635" width="11.42578125" style="1" bestFit="1" customWidth="1"/>
    <col min="15636" max="15636" width="12.28515625" style="1" bestFit="1" customWidth="1"/>
    <col min="15637" max="15637" width="13.28515625" style="1" bestFit="1" customWidth="1"/>
    <col min="15638" max="15638" width="10.42578125" style="1" bestFit="1" customWidth="1"/>
    <col min="15639" max="15872" width="9.140625" style="1"/>
    <col min="15873" max="15873" width="5.28515625" style="1" customWidth="1"/>
    <col min="15874" max="15874" width="135.7109375" style="1" customWidth="1"/>
    <col min="15875" max="15875" width="25.5703125" style="1" customWidth="1"/>
    <col min="15876" max="15876" width="18.7109375" style="1" bestFit="1" customWidth="1"/>
    <col min="15877" max="15878" width="15.7109375" style="1" bestFit="1" customWidth="1"/>
    <col min="15879" max="15879" width="20" style="1" bestFit="1" customWidth="1"/>
    <col min="15880" max="15880" width="14.5703125" style="1" bestFit="1" customWidth="1"/>
    <col min="15881" max="15881" width="27.5703125" style="1" bestFit="1" customWidth="1"/>
    <col min="15882" max="15882" width="16.85546875" style="1" bestFit="1" customWidth="1"/>
    <col min="15883" max="15884" width="18.7109375" style="1" bestFit="1" customWidth="1"/>
    <col min="15885" max="15885" width="16.5703125" style="1" bestFit="1" customWidth="1"/>
    <col min="15886" max="15886" width="16.85546875" style="1" bestFit="1" customWidth="1"/>
    <col min="15887" max="15888" width="18.7109375" style="1" bestFit="1" customWidth="1"/>
    <col min="15889" max="15889" width="32.42578125" style="1" bestFit="1" customWidth="1"/>
    <col min="15890" max="15890" width="17.85546875" style="1" bestFit="1" customWidth="1"/>
    <col min="15891" max="15891" width="11.42578125" style="1" bestFit="1" customWidth="1"/>
    <col min="15892" max="15892" width="12.28515625" style="1" bestFit="1" customWidth="1"/>
    <col min="15893" max="15893" width="13.28515625" style="1" bestFit="1" customWidth="1"/>
    <col min="15894" max="15894" width="10.42578125" style="1" bestFit="1" customWidth="1"/>
    <col min="15895" max="16128" width="9.140625" style="1"/>
    <col min="16129" max="16129" width="5.28515625" style="1" customWidth="1"/>
    <col min="16130" max="16130" width="135.7109375" style="1" customWidth="1"/>
    <col min="16131" max="16131" width="25.5703125" style="1" customWidth="1"/>
    <col min="16132" max="16132" width="18.7109375" style="1" bestFit="1" customWidth="1"/>
    <col min="16133" max="16134" width="15.7109375" style="1" bestFit="1" customWidth="1"/>
    <col min="16135" max="16135" width="20" style="1" bestFit="1" customWidth="1"/>
    <col min="16136" max="16136" width="14.5703125" style="1" bestFit="1" customWidth="1"/>
    <col min="16137" max="16137" width="27.5703125" style="1" bestFit="1" customWidth="1"/>
    <col min="16138" max="16138" width="16.85546875" style="1" bestFit="1" customWidth="1"/>
    <col min="16139" max="16140" width="18.7109375" style="1" bestFit="1" customWidth="1"/>
    <col min="16141" max="16141" width="16.5703125" style="1" bestFit="1" customWidth="1"/>
    <col min="16142" max="16142" width="16.85546875" style="1" bestFit="1" customWidth="1"/>
    <col min="16143" max="16144" width="18.7109375" style="1" bestFit="1" customWidth="1"/>
    <col min="16145" max="16145" width="32.42578125" style="1" bestFit="1" customWidth="1"/>
    <col min="16146" max="16146" width="17.85546875" style="1" bestFit="1" customWidth="1"/>
    <col min="16147" max="16147" width="11.42578125" style="1" bestFit="1" customWidth="1"/>
    <col min="16148" max="16148" width="12.28515625" style="1" bestFit="1" customWidth="1"/>
    <col min="16149" max="16149" width="13.28515625" style="1" bestFit="1" customWidth="1"/>
    <col min="16150" max="16150" width="10.42578125" style="1" bestFit="1" customWidth="1"/>
    <col min="16151" max="16384" width="9.140625" style="1"/>
  </cols>
  <sheetData>
    <row r="1" spans="1:22" x14ac:dyDescent="0.3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</row>
    <row r="2" spans="1:22" x14ac:dyDescent="0.35">
      <c r="A2" s="2" t="s">
        <v>1</v>
      </c>
      <c r="B2" s="2"/>
      <c r="C2" s="3"/>
      <c r="D2" s="3"/>
      <c r="E2" s="3"/>
      <c r="F2" s="3"/>
      <c r="G2" s="3"/>
      <c r="H2" s="4"/>
      <c r="I2" s="5"/>
      <c r="J2" s="3"/>
      <c r="V2" s="6" t="s">
        <v>2</v>
      </c>
    </row>
    <row r="3" spans="1:22" ht="21" customHeight="1" x14ac:dyDescent="0.35">
      <c r="A3" s="111"/>
      <c r="B3" s="112" t="s">
        <v>3</v>
      </c>
      <c r="C3" s="113" t="s">
        <v>4</v>
      </c>
      <c r="D3" s="113"/>
      <c r="E3" s="113"/>
      <c r="F3" s="113"/>
      <c r="G3" s="113"/>
      <c r="H3" s="113"/>
      <c r="I3" s="113"/>
      <c r="J3" s="113"/>
      <c r="K3" s="111" t="s">
        <v>5</v>
      </c>
      <c r="L3" s="111"/>
      <c r="M3" s="111"/>
      <c r="N3" s="111"/>
      <c r="O3" s="111"/>
      <c r="P3" s="111"/>
      <c r="Q3" s="111"/>
      <c r="R3" s="111"/>
      <c r="S3" s="111" t="s">
        <v>6</v>
      </c>
      <c r="T3" s="111"/>
      <c r="U3" s="111"/>
      <c r="V3" s="111"/>
    </row>
    <row r="4" spans="1:22" s="12" customFormat="1" ht="84" x14ac:dyDescent="0.25">
      <c r="A4" s="111"/>
      <c r="B4" s="112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9" t="s">
        <v>12</v>
      </c>
      <c r="I4" s="8" t="s">
        <v>13</v>
      </c>
      <c r="J4" s="8" t="s">
        <v>14</v>
      </c>
      <c r="K4" s="8" t="s">
        <v>7</v>
      </c>
      <c r="L4" s="8" t="s">
        <v>8</v>
      </c>
      <c r="M4" s="8" t="s">
        <v>9</v>
      </c>
      <c r="N4" s="8" t="s">
        <v>10</v>
      </c>
      <c r="O4" s="8" t="s">
        <v>11</v>
      </c>
      <c r="P4" s="8" t="s">
        <v>12</v>
      </c>
      <c r="Q4" s="8" t="s">
        <v>13</v>
      </c>
      <c r="R4" s="8" t="s">
        <v>14</v>
      </c>
      <c r="S4" s="10" t="s">
        <v>10</v>
      </c>
      <c r="T4" s="11" t="s">
        <v>15</v>
      </c>
      <c r="U4" s="11" t="s">
        <v>16</v>
      </c>
      <c r="V4" s="11" t="s">
        <v>17</v>
      </c>
    </row>
    <row r="5" spans="1:22" x14ac:dyDescent="0.35">
      <c r="A5" s="13"/>
      <c r="B5" s="14" t="s">
        <v>18</v>
      </c>
      <c r="C5" s="15"/>
      <c r="D5" s="15"/>
      <c r="E5" s="15"/>
      <c r="F5" s="15"/>
      <c r="G5" s="15"/>
      <c r="H5" s="15"/>
      <c r="I5" s="16"/>
      <c r="J5" s="15"/>
      <c r="K5" s="15"/>
      <c r="L5" s="15"/>
      <c r="M5" s="15"/>
      <c r="N5" s="15"/>
      <c r="O5" s="15"/>
      <c r="P5" s="15"/>
      <c r="Q5" s="15"/>
      <c r="R5" s="15"/>
      <c r="S5" s="17"/>
      <c r="T5" s="17"/>
      <c r="U5" s="17"/>
      <c r="V5" s="17"/>
    </row>
    <row r="6" spans="1:22" x14ac:dyDescent="0.35">
      <c r="A6" s="18">
        <v>1</v>
      </c>
      <c r="B6" s="19" t="s">
        <v>19</v>
      </c>
      <c r="C6" s="15">
        <v>13994563.233831909</v>
      </c>
      <c r="D6" s="15">
        <v>0</v>
      </c>
      <c r="E6" s="15">
        <v>361920.265524099</v>
      </c>
      <c r="F6" s="15">
        <v>225313.38190357422</v>
      </c>
      <c r="G6" s="15">
        <f>C6+D6+E6+F6</f>
        <v>14581796.881259581</v>
      </c>
      <c r="H6" s="20">
        <v>319</v>
      </c>
      <c r="I6" s="21" t="s">
        <v>20</v>
      </c>
      <c r="J6" s="15">
        <f>G6/H6</f>
        <v>45710.962010218122</v>
      </c>
      <c r="K6" s="19"/>
      <c r="L6" s="19"/>
      <c r="M6" s="19"/>
      <c r="N6" s="19"/>
      <c r="O6" s="19"/>
      <c r="P6" s="19"/>
      <c r="Q6" s="19"/>
      <c r="R6" s="19"/>
      <c r="S6" s="17">
        <f>(N6-F6)*100/F6</f>
        <v>-100</v>
      </c>
      <c r="T6" s="17">
        <f>(O6-G6)*100/G6</f>
        <v>-100</v>
      </c>
      <c r="U6" s="17">
        <f>(P6-H6)*100/H6</f>
        <v>-100</v>
      </c>
      <c r="V6" s="17">
        <f>(R6-J6)*100/J6</f>
        <v>-100</v>
      </c>
    </row>
    <row r="7" spans="1:22" x14ac:dyDescent="0.35">
      <c r="A7" s="18">
        <v>2</v>
      </c>
      <c r="B7" s="14" t="s">
        <v>21</v>
      </c>
      <c r="C7" s="19"/>
      <c r="D7" s="19"/>
      <c r="E7" s="19"/>
      <c r="F7" s="19"/>
      <c r="G7" s="19"/>
      <c r="H7" s="19"/>
      <c r="I7" s="18"/>
      <c r="J7" s="19"/>
      <c r="K7" s="15">
        <v>2816378.9548306828</v>
      </c>
      <c r="L7" s="15">
        <v>0</v>
      </c>
      <c r="M7" s="15">
        <v>132384.60483026505</v>
      </c>
      <c r="N7" s="15">
        <v>193326.8482128313</v>
      </c>
      <c r="O7" s="15">
        <v>3142090.4078737791</v>
      </c>
      <c r="P7" s="20">
        <v>502</v>
      </c>
      <c r="Q7" s="21" t="s">
        <v>22</v>
      </c>
      <c r="R7" s="15">
        <f>O7/P7</f>
        <v>6259.1442387923889</v>
      </c>
      <c r="S7" s="17">
        <f>(N7-F7)*100/N7</f>
        <v>100.00000000000001</v>
      </c>
      <c r="T7" s="17">
        <f>(O7-G7)*100/O7</f>
        <v>100</v>
      </c>
      <c r="U7" s="17">
        <f>(P7-H7)*100/P7</f>
        <v>100</v>
      </c>
      <c r="V7" s="17">
        <f>(R7-J7)*100/R7</f>
        <v>100</v>
      </c>
    </row>
    <row r="8" spans="1:22" x14ac:dyDescent="0.35">
      <c r="A8" s="18">
        <v>3</v>
      </c>
      <c r="B8" s="14" t="s">
        <v>23</v>
      </c>
      <c r="C8" s="15">
        <v>20510981.146294996</v>
      </c>
      <c r="D8" s="15">
        <v>0</v>
      </c>
      <c r="E8" s="15">
        <v>820596.50340900011</v>
      </c>
      <c r="F8" s="15">
        <v>921254.23159699992</v>
      </c>
      <c r="G8" s="15">
        <f>C8+D8+E8+F8</f>
        <v>22252831.881300993</v>
      </c>
      <c r="H8" s="20">
        <v>130</v>
      </c>
      <c r="I8" s="21" t="s">
        <v>24</v>
      </c>
      <c r="J8" s="15">
        <f>G8/H8</f>
        <v>171175.62985616148</v>
      </c>
      <c r="K8" s="15">
        <v>3711157.0566509059</v>
      </c>
      <c r="L8" s="15">
        <v>0</v>
      </c>
      <c r="M8" s="15">
        <v>187537.34031157606</v>
      </c>
      <c r="N8" s="15">
        <v>185818.51073946996</v>
      </c>
      <c r="O8" s="15">
        <v>4084512.9077019519</v>
      </c>
      <c r="P8" s="20">
        <v>502</v>
      </c>
      <c r="Q8" s="21" t="s">
        <v>24</v>
      </c>
      <c r="R8" s="15">
        <f>O8/P8</f>
        <v>8136.4798958206211</v>
      </c>
      <c r="S8" s="17">
        <f>(N8-F8)*100/F8</f>
        <v>-79.829833680399773</v>
      </c>
      <c r="T8" s="17">
        <f>(O8-G8)*100/G8</f>
        <v>-81.644974763260777</v>
      </c>
      <c r="U8" s="17">
        <f>(P8-H8)*100/H8</f>
        <v>286.15384615384613</v>
      </c>
      <c r="V8" s="17">
        <f>(R8-J8)*100/J8</f>
        <v>-95.246706611999812</v>
      </c>
    </row>
    <row r="9" spans="1:22" x14ac:dyDescent="0.35">
      <c r="A9" s="18">
        <v>4</v>
      </c>
      <c r="B9" s="14" t="s">
        <v>25</v>
      </c>
      <c r="C9" s="15">
        <v>441890.83362899994</v>
      </c>
      <c r="D9" s="15">
        <v>0</v>
      </c>
      <c r="E9" s="15">
        <v>18897.960621999999</v>
      </c>
      <c r="F9" s="15">
        <v>36141.791754999998</v>
      </c>
      <c r="G9" s="15">
        <f t="shared" ref="G9:G19" si="0">C9+D9+E9+F9</f>
        <v>496930.58600599994</v>
      </c>
      <c r="H9" s="20">
        <v>65</v>
      </c>
      <c r="I9" s="21" t="s">
        <v>24</v>
      </c>
      <c r="J9" s="15">
        <f>G9/H9</f>
        <v>7645.0859385538452</v>
      </c>
      <c r="K9" s="15">
        <v>5141381.8855648525</v>
      </c>
      <c r="L9" s="15">
        <v>0</v>
      </c>
      <c r="M9" s="15">
        <v>268337.03444351471</v>
      </c>
      <c r="N9" s="15">
        <v>749194.90105439385</v>
      </c>
      <c r="O9" s="15">
        <v>6158913.8210627604</v>
      </c>
      <c r="P9" s="20">
        <v>95</v>
      </c>
      <c r="Q9" s="21" t="s">
        <v>20</v>
      </c>
      <c r="R9" s="15">
        <f>O9/P9</f>
        <v>64830.671800660639</v>
      </c>
      <c r="S9" s="17">
        <f t="shared" ref="S9:U70" si="1">(N9-F9)*100/F9</f>
        <v>1972.9323718455307</v>
      </c>
      <c r="T9" s="17">
        <f t="shared" si="1"/>
        <v>1139.391173436122</v>
      </c>
      <c r="U9" s="17">
        <f t="shared" si="1"/>
        <v>46.153846153846153</v>
      </c>
      <c r="V9" s="17">
        <f t="shared" ref="V9:V67" si="2">(R9-J9)*100/J9</f>
        <v>748.00448708787303</v>
      </c>
    </row>
    <row r="10" spans="1:22" x14ac:dyDescent="0.35">
      <c r="A10" s="18">
        <v>5</v>
      </c>
      <c r="B10" s="19" t="s">
        <v>26</v>
      </c>
      <c r="C10" s="15">
        <v>35176184.294151999</v>
      </c>
      <c r="D10" s="15">
        <v>0</v>
      </c>
      <c r="E10" s="15">
        <v>1280533.9356819999</v>
      </c>
      <c r="F10" s="15">
        <v>2510664.0450639999</v>
      </c>
      <c r="G10" s="15">
        <f t="shared" si="0"/>
        <v>38967382.274898</v>
      </c>
      <c r="H10" s="20">
        <v>202</v>
      </c>
      <c r="I10" s="21" t="s">
        <v>27</v>
      </c>
      <c r="J10" s="15">
        <f t="shared" ref="J10:J19" si="3">G10/H10</f>
        <v>192907.8330440495</v>
      </c>
      <c r="K10" s="19"/>
      <c r="L10" s="19"/>
      <c r="M10" s="19"/>
      <c r="N10" s="19"/>
      <c r="O10" s="19"/>
      <c r="P10" s="19"/>
      <c r="Q10" s="19"/>
      <c r="R10" s="19"/>
      <c r="S10" s="17">
        <f t="shared" si="1"/>
        <v>-100</v>
      </c>
      <c r="T10" s="17">
        <f t="shared" si="1"/>
        <v>-100</v>
      </c>
      <c r="U10" s="17">
        <f t="shared" si="1"/>
        <v>-100</v>
      </c>
      <c r="V10" s="17">
        <f t="shared" si="2"/>
        <v>-100</v>
      </c>
    </row>
    <row r="11" spans="1:22" x14ac:dyDescent="0.35">
      <c r="A11" s="18">
        <v>6</v>
      </c>
      <c r="B11" s="19" t="s">
        <v>28</v>
      </c>
      <c r="C11" s="15">
        <v>17171725.460825</v>
      </c>
      <c r="D11" s="15">
        <v>0</v>
      </c>
      <c r="E11" s="15">
        <v>629918.93790700007</v>
      </c>
      <c r="F11" s="15">
        <v>517559.1457450001</v>
      </c>
      <c r="G11" s="15">
        <f t="shared" si="0"/>
        <v>18319203.544477001</v>
      </c>
      <c r="H11" s="20">
        <v>282</v>
      </c>
      <c r="I11" s="21" t="s">
        <v>20</v>
      </c>
      <c r="J11" s="15">
        <f t="shared" si="3"/>
        <v>64961.714696726951</v>
      </c>
      <c r="K11" s="19"/>
      <c r="L11" s="19"/>
      <c r="M11" s="19"/>
      <c r="N11" s="19"/>
      <c r="O11" s="19"/>
      <c r="P11" s="19"/>
      <c r="Q11" s="19"/>
      <c r="R11" s="19"/>
      <c r="S11" s="17">
        <f t="shared" si="1"/>
        <v>-100</v>
      </c>
      <c r="T11" s="17">
        <f t="shared" si="1"/>
        <v>-100</v>
      </c>
      <c r="U11" s="17">
        <f t="shared" si="1"/>
        <v>-100</v>
      </c>
      <c r="V11" s="17">
        <f t="shared" si="2"/>
        <v>-100</v>
      </c>
    </row>
    <row r="12" spans="1:22" x14ac:dyDescent="0.35">
      <c r="A12" s="18">
        <v>7</v>
      </c>
      <c r="B12" s="19" t="s">
        <v>29</v>
      </c>
      <c r="C12" s="15">
        <v>22646674.374570999</v>
      </c>
      <c r="D12" s="15">
        <v>0</v>
      </c>
      <c r="E12" s="15">
        <v>714622.66288900014</v>
      </c>
      <c r="F12" s="15">
        <v>715037.77621700009</v>
      </c>
      <c r="G12" s="15">
        <f t="shared" si="0"/>
        <v>24076334.813676998</v>
      </c>
      <c r="H12" s="20">
        <v>400</v>
      </c>
      <c r="I12" s="21" t="s">
        <v>22</v>
      </c>
      <c r="J12" s="15">
        <f t="shared" si="3"/>
        <v>60190.837034192497</v>
      </c>
      <c r="K12" s="19"/>
      <c r="L12" s="19"/>
      <c r="M12" s="19"/>
      <c r="N12" s="19"/>
      <c r="O12" s="19"/>
      <c r="P12" s="19"/>
      <c r="Q12" s="19"/>
      <c r="R12" s="19"/>
      <c r="S12" s="17">
        <f t="shared" si="1"/>
        <v>-99.999999999999986</v>
      </c>
      <c r="T12" s="17">
        <f t="shared" si="1"/>
        <v>-99.999999999999986</v>
      </c>
      <c r="U12" s="17">
        <f t="shared" si="1"/>
        <v>-100</v>
      </c>
      <c r="V12" s="17">
        <f t="shared" si="2"/>
        <v>-100</v>
      </c>
    </row>
    <row r="13" spans="1:22" x14ac:dyDescent="0.35">
      <c r="A13" s="18">
        <v>8</v>
      </c>
      <c r="B13" s="14" t="s">
        <v>30</v>
      </c>
      <c r="C13" s="15">
        <v>22843852.717321001</v>
      </c>
      <c r="D13" s="15">
        <v>425851.49100000004</v>
      </c>
      <c r="E13" s="15">
        <v>779273.17392199999</v>
      </c>
      <c r="F13" s="15">
        <v>395081.98394299997</v>
      </c>
      <c r="G13" s="15">
        <f>C13+D13+E13+F13</f>
        <v>24444059.366186</v>
      </c>
      <c r="H13" s="20">
        <v>908</v>
      </c>
      <c r="I13" s="21" t="s">
        <v>20</v>
      </c>
      <c r="J13" s="15">
        <f>G13/H13</f>
        <v>26920.770227077093</v>
      </c>
      <c r="K13" s="15">
        <v>19918097.144633055</v>
      </c>
      <c r="L13" s="15">
        <v>0</v>
      </c>
      <c r="M13" s="15">
        <v>861479.43730669469</v>
      </c>
      <c r="N13" s="15">
        <v>1437476.9526083674</v>
      </c>
      <c r="O13" s="15">
        <v>22217053.534548115</v>
      </c>
      <c r="P13" s="20">
        <v>1429</v>
      </c>
      <c r="Q13" s="21" t="s">
        <v>20</v>
      </c>
      <c r="R13" s="15">
        <f>O13/P13</f>
        <v>15547.273292196021</v>
      </c>
      <c r="S13" s="17">
        <f t="shared" si="1"/>
        <v>263.842698738639</v>
      </c>
      <c r="T13" s="17">
        <f t="shared" si="1"/>
        <v>-9.1106219236177743</v>
      </c>
      <c r="U13" s="17">
        <f t="shared" si="1"/>
        <v>57.378854625550659</v>
      </c>
      <c r="V13" s="17">
        <f>(R13-J13)*100/J13</f>
        <v>-42.248036883586387</v>
      </c>
    </row>
    <row r="14" spans="1:22" x14ac:dyDescent="0.35">
      <c r="A14" s="18">
        <v>9</v>
      </c>
      <c r="B14" s="14" t="s">
        <v>31</v>
      </c>
      <c r="C14" s="15">
        <v>26830990.584173001</v>
      </c>
      <c r="D14" s="15">
        <v>0</v>
      </c>
      <c r="E14" s="15">
        <v>904866.20669600018</v>
      </c>
      <c r="F14" s="15">
        <v>603437.16281699995</v>
      </c>
      <c r="G14" s="15">
        <f>C14+D14+E14+F14</f>
        <v>28339293.953686003</v>
      </c>
      <c r="H14" s="20">
        <v>50</v>
      </c>
      <c r="I14" s="21" t="s">
        <v>27</v>
      </c>
      <c r="J14" s="15">
        <f>G14/H14</f>
        <v>566785.87907372008</v>
      </c>
      <c r="K14" s="15">
        <v>18476182.107763179</v>
      </c>
      <c r="L14" s="15">
        <v>0</v>
      </c>
      <c r="M14" s="15">
        <v>605686.47028368223</v>
      </c>
      <c r="N14" s="15">
        <v>300553.64900460234</v>
      </c>
      <c r="O14" s="15">
        <v>19382422.227051463</v>
      </c>
      <c r="P14" s="20">
        <v>51</v>
      </c>
      <c r="Q14" s="21" t="s">
        <v>27</v>
      </c>
      <c r="R14" s="15">
        <f>O14/P14</f>
        <v>380047.49464806792</v>
      </c>
      <c r="S14" s="17">
        <f t="shared" si="1"/>
        <v>-50.193049496398174</v>
      </c>
      <c r="T14" s="17">
        <f t="shared" si="1"/>
        <v>-31.605839373671294</v>
      </c>
      <c r="U14" s="17">
        <f t="shared" si="1"/>
        <v>2</v>
      </c>
      <c r="V14" s="17">
        <f>(R14-J14)*100/J14</f>
        <v>-32.94690134673656</v>
      </c>
    </row>
    <row r="15" spans="1:22" x14ac:dyDescent="0.35">
      <c r="A15" s="18">
        <v>10</v>
      </c>
      <c r="B15" s="19" t="s">
        <v>32</v>
      </c>
      <c r="C15" s="15">
        <v>8188449.8320350004</v>
      </c>
      <c r="D15" s="15">
        <v>0</v>
      </c>
      <c r="E15" s="15">
        <v>310600.50266300002</v>
      </c>
      <c r="F15" s="15">
        <v>498491.21386899997</v>
      </c>
      <c r="G15" s="15">
        <f t="shared" si="0"/>
        <v>8997541.5485670008</v>
      </c>
      <c r="H15" s="20">
        <v>898</v>
      </c>
      <c r="I15" s="21" t="s">
        <v>20</v>
      </c>
      <c r="J15" s="15">
        <f t="shared" si="3"/>
        <v>10019.534018448776</v>
      </c>
      <c r="K15" s="19"/>
      <c r="L15" s="19"/>
      <c r="M15" s="19"/>
      <c r="N15" s="19"/>
      <c r="O15" s="19"/>
      <c r="P15" s="19"/>
      <c r="Q15" s="19"/>
      <c r="R15" s="19"/>
      <c r="S15" s="17">
        <f t="shared" si="1"/>
        <v>-100</v>
      </c>
      <c r="T15" s="17">
        <f t="shared" si="1"/>
        <v>-100</v>
      </c>
      <c r="U15" s="17">
        <f t="shared" si="1"/>
        <v>-100</v>
      </c>
      <c r="V15" s="17">
        <f t="shared" si="2"/>
        <v>-100</v>
      </c>
    </row>
    <row r="16" spans="1:22" x14ac:dyDescent="0.35">
      <c r="A16" s="18">
        <v>11</v>
      </c>
      <c r="B16" s="19" t="s">
        <v>33</v>
      </c>
      <c r="C16" s="15">
        <v>16799729.093039002</v>
      </c>
      <c r="D16" s="15">
        <v>0</v>
      </c>
      <c r="E16" s="15">
        <v>391153.89426000003</v>
      </c>
      <c r="F16" s="15">
        <v>549117.79514100007</v>
      </c>
      <c r="G16" s="15">
        <f t="shared" si="0"/>
        <v>17740000.782440003</v>
      </c>
      <c r="H16" s="20">
        <v>50</v>
      </c>
      <c r="I16" s="21" t="s">
        <v>27</v>
      </c>
      <c r="J16" s="15">
        <f t="shared" si="3"/>
        <v>354800.01564880006</v>
      </c>
      <c r="K16" s="19"/>
      <c r="L16" s="19"/>
      <c r="M16" s="19"/>
      <c r="N16" s="19"/>
      <c r="O16" s="19"/>
      <c r="P16" s="19"/>
      <c r="Q16" s="19"/>
      <c r="R16" s="19"/>
      <c r="S16" s="17">
        <f t="shared" si="1"/>
        <v>-100</v>
      </c>
      <c r="T16" s="17">
        <f t="shared" si="1"/>
        <v>-100</v>
      </c>
      <c r="U16" s="17">
        <f t="shared" si="1"/>
        <v>-100</v>
      </c>
      <c r="V16" s="17">
        <f t="shared" si="2"/>
        <v>-100</v>
      </c>
    </row>
    <row r="17" spans="1:22" x14ac:dyDescent="0.35">
      <c r="A17" s="18">
        <v>12</v>
      </c>
      <c r="B17" s="19" t="s">
        <v>34</v>
      </c>
      <c r="C17" s="15">
        <v>10233854.61664</v>
      </c>
      <c r="D17" s="15">
        <v>0</v>
      </c>
      <c r="E17" s="15">
        <v>208377.04413900001</v>
      </c>
      <c r="F17" s="15">
        <v>362817.655722</v>
      </c>
      <c r="G17" s="15">
        <f t="shared" si="0"/>
        <v>10805049.316500999</v>
      </c>
      <c r="H17" s="20">
        <v>525</v>
      </c>
      <c r="I17" s="21" t="s">
        <v>20</v>
      </c>
      <c r="J17" s="15">
        <f t="shared" si="3"/>
        <v>20581.046317144759</v>
      </c>
      <c r="K17" s="19"/>
      <c r="L17" s="19"/>
      <c r="M17" s="19"/>
      <c r="N17" s="19"/>
      <c r="O17" s="19"/>
      <c r="P17" s="19"/>
      <c r="Q17" s="19"/>
      <c r="R17" s="19"/>
      <c r="S17" s="17">
        <f t="shared" si="1"/>
        <v>-100</v>
      </c>
      <c r="T17" s="17">
        <f t="shared" si="1"/>
        <v>-100.00000000000001</v>
      </c>
      <c r="U17" s="17">
        <f t="shared" si="1"/>
        <v>-100</v>
      </c>
      <c r="V17" s="17">
        <f t="shared" si="2"/>
        <v>-100</v>
      </c>
    </row>
    <row r="18" spans="1:22" x14ac:dyDescent="0.35">
      <c r="A18" s="18">
        <v>13</v>
      </c>
      <c r="B18" s="14" t="s">
        <v>35</v>
      </c>
      <c r="C18" s="15">
        <v>22875069.290550999</v>
      </c>
      <c r="D18" s="15">
        <v>0</v>
      </c>
      <c r="E18" s="15">
        <v>466097.90608799999</v>
      </c>
      <c r="F18" s="15">
        <v>735078.17373600008</v>
      </c>
      <c r="G18" s="15">
        <f t="shared" si="0"/>
        <v>24076245.370374996</v>
      </c>
      <c r="H18" s="20">
        <v>50</v>
      </c>
      <c r="I18" s="21" t="s">
        <v>27</v>
      </c>
      <c r="J18" s="15">
        <f t="shared" si="3"/>
        <v>481524.90740749991</v>
      </c>
      <c r="K18" s="15">
        <v>14434492.334321339</v>
      </c>
      <c r="L18" s="15">
        <v>0</v>
      </c>
      <c r="M18" s="15">
        <v>313280.26038786618</v>
      </c>
      <c r="N18" s="15">
        <v>976761.55755983246</v>
      </c>
      <c r="O18" s="15">
        <v>15724534.152269039</v>
      </c>
      <c r="P18" s="20">
        <v>40</v>
      </c>
      <c r="Q18" s="21" t="s">
        <v>27</v>
      </c>
      <c r="R18" s="15">
        <f>O18/P18</f>
        <v>393113.35380672599</v>
      </c>
      <c r="S18" s="17">
        <f t="shared" si="1"/>
        <v>32.878596108423139</v>
      </c>
      <c r="T18" s="17">
        <f t="shared" si="1"/>
        <v>-34.68859487693399</v>
      </c>
      <c r="U18" s="17">
        <f t="shared" si="1"/>
        <v>-20</v>
      </c>
      <c r="V18" s="17">
        <f t="shared" si="2"/>
        <v>-18.360743596167481</v>
      </c>
    </row>
    <row r="19" spans="1:22" x14ac:dyDescent="0.35">
      <c r="A19" s="18">
        <v>14</v>
      </c>
      <c r="B19" s="14" t="s">
        <v>36</v>
      </c>
      <c r="C19" s="15">
        <v>14806767.797143999</v>
      </c>
      <c r="D19" s="15">
        <v>0</v>
      </c>
      <c r="E19" s="15">
        <v>234361.75997199997</v>
      </c>
      <c r="F19" s="15">
        <v>574106.24716399994</v>
      </c>
      <c r="G19" s="15">
        <f t="shared" si="0"/>
        <v>15615235.80428</v>
      </c>
      <c r="H19" s="20">
        <v>816</v>
      </c>
      <c r="I19" s="21" t="s">
        <v>20</v>
      </c>
      <c r="J19" s="15">
        <f t="shared" si="3"/>
        <v>19136.318387598039</v>
      </c>
      <c r="K19" s="15">
        <v>12205971.330923848</v>
      </c>
      <c r="L19" s="15">
        <v>0</v>
      </c>
      <c r="M19" s="15">
        <v>291434.67542761512</v>
      </c>
      <c r="N19" s="15">
        <v>1051768.7822845187</v>
      </c>
      <c r="O19" s="15">
        <v>13549174.788635984</v>
      </c>
      <c r="P19" s="20">
        <v>90</v>
      </c>
      <c r="Q19" s="21" t="s">
        <v>20</v>
      </c>
      <c r="R19" s="15">
        <f>O19/P19</f>
        <v>150546.38654039984</v>
      </c>
      <c r="S19" s="17">
        <f t="shared" si="1"/>
        <v>83.201069049518466</v>
      </c>
      <c r="T19" s="17">
        <f t="shared" si="1"/>
        <v>-13.231058701513341</v>
      </c>
      <c r="U19" s="17">
        <f t="shared" si="1"/>
        <v>-88.970588235294116</v>
      </c>
      <c r="V19" s="17">
        <f t="shared" si="2"/>
        <v>686.70506777294577</v>
      </c>
    </row>
    <row r="20" spans="1:22" x14ac:dyDescent="0.35">
      <c r="A20" s="18">
        <v>15</v>
      </c>
      <c r="B20" s="14" t="s">
        <v>37</v>
      </c>
      <c r="C20" s="15"/>
      <c r="D20" s="15"/>
      <c r="E20" s="15"/>
      <c r="F20" s="15"/>
      <c r="G20" s="15"/>
      <c r="H20" s="20"/>
      <c r="I20" s="21"/>
      <c r="J20" s="15"/>
      <c r="K20" s="15">
        <v>7915379.9940518811</v>
      </c>
      <c r="L20" s="15">
        <v>0</v>
      </c>
      <c r="M20" s="15">
        <v>224834.76755481175</v>
      </c>
      <c r="N20" s="15">
        <v>987238.64164351451</v>
      </c>
      <c r="O20" s="15">
        <v>9127453.4032502081</v>
      </c>
      <c r="P20" s="20">
        <v>26</v>
      </c>
      <c r="Q20" s="21" t="s">
        <v>22</v>
      </c>
      <c r="R20" s="15">
        <f>O20/P20</f>
        <v>351055.90012500802</v>
      </c>
      <c r="S20" s="22">
        <f>(N20-F20)*100/N20</f>
        <v>100</v>
      </c>
      <c r="T20" s="22">
        <f>(O20-G20)*100/O20</f>
        <v>100</v>
      </c>
      <c r="U20" s="22">
        <f>(P20-H20)*100/P20</f>
        <v>100</v>
      </c>
      <c r="V20" s="17">
        <f>(R20-J20)*100/R20</f>
        <v>100</v>
      </c>
    </row>
    <row r="21" spans="1:22" x14ac:dyDescent="0.35">
      <c r="A21" s="18">
        <v>16</v>
      </c>
      <c r="B21" s="19" t="s">
        <v>38</v>
      </c>
      <c r="C21" s="15">
        <v>44166681.907925859</v>
      </c>
      <c r="D21" s="15">
        <v>0</v>
      </c>
      <c r="E21" s="15">
        <v>2540383.4398988313</v>
      </c>
      <c r="F21" s="15">
        <v>1308959.6352696237</v>
      </c>
      <c r="G21" s="15">
        <f t="shared" ref="G21:G83" si="4">C21+D21+E21+F21</f>
        <v>48016024.98309432</v>
      </c>
      <c r="H21" s="20">
        <v>31</v>
      </c>
      <c r="I21" s="21" t="s">
        <v>27</v>
      </c>
      <c r="J21" s="15">
        <f t="shared" ref="J21:J83" si="5">G21/H21</f>
        <v>1548904.0317127199</v>
      </c>
      <c r="K21" s="19"/>
      <c r="L21" s="19"/>
      <c r="M21" s="19"/>
      <c r="N21" s="19"/>
      <c r="O21" s="19"/>
      <c r="P21" s="19"/>
      <c r="Q21" s="19"/>
      <c r="R21" s="19"/>
      <c r="S21" s="17">
        <f t="shared" si="1"/>
        <v>-100</v>
      </c>
      <c r="T21" s="17">
        <f t="shared" si="1"/>
        <v>-100</v>
      </c>
      <c r="U21" s="17">
        <f t="shared" si="1"/>
        <v>-100</v>
      </c>
      <c r="V21" s="17">
        <f t="shared" si="2"/>
        <v>-99.999999999999986</v>
      </c>
    </row>
    <row r="22" spans="1:22" x14ac:dyDescent="0.35">
      <c r="A22" s="18">
        <v>17</v>
      </c>
      <c r="B22" s="19" t="s">
        <v>39</v>
      </c>
      <c r="C22" s="15">
        <v>7527015.4091049992</v>
      </c>
      <c r="D22" s="15">
        <v>0</v>
      </c>
      <c r="E22" s="15">
        <v>232447.818615</v>
      </c>
      <c r="F22" s="15">
        <v>120773.78437000001</v>
      </c>
      <c r="G22" s="15">
        <f t="shared" si="4"/>
        <v>7880237.0120899994</v>
      </c>
      <c r="H22" s="20">
        <v>160</v>
      </c>
      <c r="I22" s="21" t="s">
        <v>27</v>
      </c>
      <c r="J22" s="15">
        <f t="shared" si="5"/>
        <v>49251.481325562498</v>
      </c>
      <c r="K22" s="19"/>
      <c r="L22" s="19"/>
      <c r="M22" s="19"/>
      <c r="N22" s="19"/>
      <c r="O22" s="19"/>
      <c r="P22" s="19"/>
      <c r="Q22" s="19"/>
      <c r="R22" s="19"/>
      <c r="S22" s="17">
        <f t="shared" si="1"/>
        <v>-100</v>
      </c>
      <c r="T22" s="17">
        <f t="shared" si="1"/>
        <v>-100</v>
      </c>
      <c r="U22" s="17">
        <f t="shared" si="1"/>
        <v>-100</v>
      </c>
      <c r="V22" s="17">
        <f t="shared" si="2"/>
        <v>-99.999999999999986</v>
      </c>
    </row>
    <row r="23" spans="1:22" x14ac:dyDescent="0.35">
      <c r="A23" s="18">
        <v>18</v>
      </c>
      <c r="B23" s="19" t="s">
        <v>40</v>
      </c>
      <c r="C23" s="15">
        <v>42448634.106411554</v>
      </c>
      <c r="D23" s="15">
        <v>0</v>
      </c>
      <c r="E23" s="15">
        <v>698172.76056649513</v>
      </c>
      <c r="F23" s="15">
        <v>472915.89517487132</v>
      </c>
      <c r="G23" s="15">
        <f t="shared" si="4"/>
        <v>43619722.762152918</v>
      </c>
      <c r="H23" s="20">
        <v>8</v>
      </c>
      <c r="I23" s="21" t="s">
        <v>41</v>
      </c>
      <c r="J23" s="15">
        <f t="shared" si="5"/>
        <v>5452465.3452691147</v>
      </c>
      <c r="K23" s="19"/>
      <c r="L23" s="19"/>
      <c r="M23" s="19"/>
      <c r="N23" s="19"/>
      <c r="O23" s="19"/>
      <c r="P23" s="19"/>
      <c r="Q23" s="19"/>
      <c r="R23" s="19"/>
      <c r="S23" s="17">
        <f t="shared" si="1"/>
        <v>-100</v>
      </c>
      <c r="T23" s="17">
        <f t="shared" si="1"/>
        <v>-100</v>
      </c>
      <c r="U23" s="17">
        <f t="shared" si="1"/>
        <v>-100</v>
      </c>
      <c r="V23" s="17">
        <f t="shared" si="2"/>
        <v>-100</v>
      </c>
    </row>
    <row r="24" spans="1:22" x14ac:dyDescent="0.35">
      <c r="A24" s="18">
        <v>19</v>
      </c>
      <c r="B24" s="19" t="s">
        <v>42</v>
      </c>
      <c r="C24" s="15">
        <v>33092979.984548703</v>
      </c>
      <c r="D24" s="15">
        <v>0</v>
      </c>
      <c r="E24" s="15">
        <v>721105.54869266343</v>
      </c>
      <c r="F24" s="15">
        <v>641604.20174024743</v>
      </c>
      <c r="G24" s="15">
        <f t="shared" si="4"/>
        <v>34455689.734981619</v>
      </c>
      <c r="H24" s="20">
        <v>140</v>
      </c>
      <c r="I24" s="21" t="s">
        <v>24</v>
      </c>
      <c r="J24" s="15">
        <f t="shared" si="5"/>
        <v>246112.069535583</v>
      </c>
      <c r="K24" s="19"/>
      <c r="L24" s="19"/>
      <c r="M24" s="19"/>
      <c r="N24" s="19"/>
      <c r="O24" s="19"/>
      <c r="P24" s="19"/>
      <c r="Q24" s="19"/>
      <c r="R24" s="19"/>
      <c r="S24" s="17">
        <f t="shared" si="1"/>
        <v>-100</v>
      </c>
      <c r="T24" s="17">
        <f t="shared" si="1"/>
        <v>-100</v>
      </c>
      <c r="U24" s="17">
        <f t="shared" si="1"/>
        <v>-100</v>
      </c>
      <c r="V24" s="17">
        <f t="shared" si="2"/>
        <v>-100</v>
      </c>
    </row>
    <row r="25" spans="1:22" x14ac:dyDescent="0.35">
      <c r="A25" s="18">
        <v>20</v>
      </c>
      <c r="B25" s="19" t="s">
        <v>43</v>
      </c>
      <c r="C25" s="15">
        <v>14692063.355649</v>
      </c>
      <c r="D25" s="15">
        <v>0</v>
      </c>
      <c r="E25" s="15">
        <v>514492.85884399997</v>
      </c>
      <c r="F25" s="15">
        <v>527687.27994699986</v>
      </c>
      <c r="G25" s="15">
        <f t="shared" si="4"/>
        <v>15734243.494440001</v>
      </c>
      <c r="H25" s="20">
        <v>99</v>
      </c>
      <c r="I25" s="21" t="s">
        <v>24</v>
      </c>
      <c r="J25" s="15">
        <f t="shared" si="5"/>
        <v>158931.75246909092</v>
      </c>
      <c r="K25" s="19"/>
      <c r="L25" s="19"/>
      <c r="M25" s="19"/>
      <c r="N25" s="19"/>
      <c r="O25" s="19"/>
      <c r="P25" s="19"/>
      <c r="Q25" s="19"/>
      <c r="R25" s="19"/>
      <c r="S25" s="17">
        <f t="shared" si="1"/>
        <v>-100</v>
      </c>
      <c r="T25" s="17">
        <f t="shared" si="1"/>
        <v>-100</v>
      </c>
      <c r="U25" s="17">
        <f t="shared" si="1"/>
        <v>-100</v>
      </c>
      <c r="V25" s="17">
        <f t="shared" si="2"/>
        <v>-100</v>
      </c>
    </row>
    <row r="26" spans="1:22" x14ac:dyDescent="0.35">
      <c r="A26" s="18">
        <v>21</v>
      </c>
      <c r="B26" s="14" t="s">
        <v>44</v>
      </c>
      <c r="C26" s="15">
        <v>7638527.3597669993</v>
      </c>
      <c r="D26" s="15">
        <v>0</v>
      </c>
      <c r="E26" s="15">
        <v>293962.57502700004</v>
      </c>
      <c r="F26" s="15">
        <v>275677.28219300002</v>
      </c>
      <c r="G26" s="15">
        <f t="shared" si="4"/>
        <v>8208167.2169869998</v>
      </c>
      <c r="H26" s="20">
        <v>170</v>
      </c>
      <c r="I26" s="21" t="s">
        <v>24</v>
      </c>
      <c r="J26" s="15">
        <f t="shared" si="5"/>
        <v>48283.336570511761</v>
      </c>
      <c r="K26" s="15">
        <v>34804101.80816374</v>
      </c>
      <c r="L26" s="15">
        <v>0</v>
      </c>
      <c r="M26" s="15">
        <v>535527.07333695958</v>
      </c>
      <c r="N26" s="15">
        <v>815720.10002119932</v>
      </c>
      <c r="O26" s="15">
        <v>36155348.981521897</v>
      </c>
      <c r="P26" s="20">
        <v>217</v>
      </c>
      <c r="Q26" s="21" t="s">
        <v>20</v>
      </c>
      <c r="R26" s="15">
        <f>O26/P26</f>
        <v>166614.51143558478</v>
      </c>
      <c r="S26" s="17">
        <f t="shared" si="1"/>
        <v>195.89674329788213</v>
      </c>
      <c r="T26" s="17">
        <f t="shared" si="1"/>
        <v>340.48017085589498</v>
      </c>
      <c r="U26" s="17">
        <f t="shared" si="1"/>
        <v>27.647058823529413</v>
      </c>
      <c r="V26" s="17">
        <f t="shared" si="2"/>
        <v>245.07663154609287</v>
      </c>
    </row>
    <row r="27" spans="1:22" x14ac:dyDescent="0.35">
      <c r="A27" s="18">
        <v>22</v>
      </c>
      <c r="B27" s="19" t="s">
        <v>45</v>
      </c>
      <c r="C27" s="15">
        <v>5249117.8597249994</v>
      </c>
      <c r="D27" s="15">
        <v>0</v>
      </c>
      <c r="E27" s="15">
        <v>200373.75508</v>
      </c>
      <c r="F27" s="15">
        <v>234070.54894500002</v>
      </c>
      <c r="G27" s="15">
        <f t="shared" si="4"/>
        <v>5683562.1637499994</v>
      </c>
      <c r="H27" s="20">
        <v>130</v>
      </c>
      <c r="I27" s="21" t="s">
        <v>24</v>
      </c>
      <c r="J27" s="15">
        <f t="shared" si="5"/>
        <v>43719.708951923072</v>
      </c>
      <c r="K27" s="19"/>
      <c r="L27" s="19"/>
      <c r="M27" s="19"/>
      <c r="N27" s="19"/>
      <c r="O27" s="19"/>
      <c r="P27" s="19"/>
      <c r="Q27" s="19"/>
      <c r="R27" s="19"/>
      <c r="S27" s="17">
        <f t="shared" si="1"/>
        <v>-100</v>
      </c>
      <c r="T27" s="17">
        <f t="shared" si="1"/>
        <v>-99.999999999999986</v>
      </c>
      <c r="U27" s="17">
        <f t="shared" si="1"/>
        <v>-100</v>
      </c>
      <c r="V27" s="17">
        <f t="shared" si="2"/>
        <v>-100</v>
      </c>
    </row>
    <row r="28" spans="1:22" x14ac:dyDescent="0.35">
      <c r="A28" s="18">
        <v>23</v>
      </c>
      <c r="B28" s="19" t="s">
        <v>46</v>
      </c>
      <c r="C28" s="15">
        <v>11970394.828853</v>
      </c>
      <c r="D28" s="15">
        <v>0</v>
      </c>
      <c r="E28" s="15">
        <v>475955.24558300001</v>
      </c>
      <c r="F28" s="15">
        <v>589068.34471700003</v>
      </c>
      <c r="G28" s="15">
        <f t="shared" si="4"/>
        <v>13035418.419152999</v>
      </c>
      <c r="H28" s="20">
        <v>310</v>
      </c>
      <c r="I28" s="21" t="s">
        <v>24</v>
      </c>
      <c r="J28" s="15">
        <f t="shared" si="5"/>
        <v>42049.736835977419</v>
      </c>
      <c r="K28" s="19"/>
      <c r="L28" s="19"/>
      <c r="M28" s="19"/>
      <c r="N28" s="19"/>
      <c r="O28" s="19"/>
      <c r="P28" s="19"/>
      <c r="Q28" s="19"/>
      <c r="R28" s="19"/>
      <c r="S28" s="17">
        <f t="shared" si="1"/>
        <v>-100</v>
      </c>
      <c r="T28" s="17">
        <f t="shared" si="1"/>
        <v>-100</v>
      </c>
      <c r="U28" s="17">
        <f t="shared" si="1"/>
        <v>-100</v>
      </c>
      <c r="V28" s="17">
        <f t="shared" si="2"/>
        <v>-100</v>
      </c>
    </row>
    <row r="29" spans="1:22" x14ac:dyDescent="0.35">
      <c r="A29" s="18">
        <v>24</v>
      </c>
      <c r="B29" s="19" t="s">
        <v>47</v>
      </c>
      <c r="C29" s="15">
        <v>13491520.054734997</v>
      </c>
      <c r="D29" s="15">
        <v>0</v>
      </c>
      <c r="E29" s="15">
        <v>507008.44411899999</v>
      </c>
      <c r="F29" s="15">
        <v>566286.49144200003</v>
      </c>
      <c r="G29" s="15">
        <f t="shared" si="4"/>
        <v>14564814.990295999</v>
      </c>
      <c r="H29" s="20">
        <v>223</v>
      </c>
      <c r="I29" s="21" t="s">
        <v>24</v>
      </c>
      <c r="J29" s="15">
        <f t="shared" si="5"/>
        <v>65313.071705363225</v>
      </c>
      <c r="K29" s="19"/>
      <c r="L29" s="19"/>
      <c r="M29" s="19"/>
      <c r="N29" s="19"/>
      <c r="O29" s="19"/>
      <c r="P29" s="19"/>
      <c r="Q29" s="19"/>
      <c r="R29" s="19"/>
      <c r="S29" s="17">
        <f t="shared" si="1"/>
        <v>-100</v>
      </c>
      <c r="T29" s="17">
        <f t="shared" si="1"/>
        <v>-100</v>
      </c>
      <c r="U29" s="17">
        <f t="shared" si="1"/>
        <v>-100</v>
      </c>
      <c r="V29" s="17">
        <f t="shared" si="2"/>
        <v>-100</v>
      </c>
    </row>
    <row r="30" spans="1:22" x14ac:dyDescent="0.35">
      <c r="A30" s="18">
        <v>25</v>
      </c>
      <c r="B30" s="19" t="s">
        <v>48</v>
      </c>
      <c r="C30" s="15">
        <v>2174681.1752049997</v>
      </c>
      <c r="D30" s="15">
        <v>0</v>
      </c>
      <c r="E30" s="15">
        <v>89373.128591999994</v>
      </c>
      <c r="F30" s="15">
        <v>67612.561755000002</v>
      </c>
      <c r="G30" s="15">
        <f t="shared" si="4"/>
        <v>2331666.8655519998</v>
      </c>
      <c r="H30" s="20">
        <v>30</v>
      </c>
      <c r="I30" s="21" t="s">
        <v>24</v>
      </c>
      <c r="J30" s="15">
        <f t="shared" si="5"/>
        <v>77722.228851733322</v>
      </c>
      <c r="K30" s="19"/>
      <c r="L30" s="19"/>
      <c r="M30" s="19"/>
      <c r="N30" s="19"/>
      <c r="O30" s="19"/>
      <c r="P30" s="19"/>
      <c r="Q30" s="19"/>
      <c r="R30" s="19"/>
      <c r="S30" s="17">
        <f t="shared" si="1"/>
        <v>-100</v>
      </c>
      <c r="T30" s="17">
        <f t="shared" si="1"/>
        <v>-100</v>
      </c>
      <c r="U30" s="17">
        <f t="shared" si="1"/>
        <v>-100</v>
      </c>
      <c r="V30" s="17">
        <f t="shared" si="2"/>
        <v>-100</v>
      </c>
    </row>
    <row r="31" spans="1:22" x14ac:dyDescent="0.35">
      <c r="A31" s="18">
        <v>26</v>
      </c>
      <c r="B31" s="19" t="s">
        <v>49</v>
      </c>
      <c r="C31" s="15">
        <v>6373975.4629849996</v>
      </c>
      <c r="D31" s="15">
        <v>0</v>
      </c>
      <c r="E31" s="15">
        <v>249672.132656</v>
      </c>
      <c r="F31" s="15">
        <v>254869.00091100001</v>
      </c>
      <c r="G31" s="15">
        <f t="shared" si="4"/>
        <v>6878516.5965519994</v>
      </c>
      <c r="H31" s="20">
        <v>2</v>
      </c>
      <c r="I31" s="21" t="s">
        <v>50</v>
      </c>
      <c r="J31" s="15">
        <f t="shared" si="5"/>
        <v>3439258.2982759997</v>
      </c>
      <c r="K31" s="19"/>
      <c r="L31" s="19"/>
      <c r="M31" s="19"/>
      <c r="N31" s="19"/>
      <c r="O31" s="19"/>
      <c r="P31" s="19"/>
      <c r="Q31" s="19"/>
      <c r="R31" s="19"/>
      <c r="S31" s="17">
        <f t="shared" si="1"/>
        <v>-100</v>
      </c>
      <c r="T31" s="17">
        <f t="shared" si="1"/>
        <v>-100.00000000000001</v>
      </c>
      <c r="U31" s="17">
        <f t="shared" si="1"/>
        <v>-100</v>
      </c>
      <c r="V31" s="17">
        <f t="shared" si="2"/>
        <v>-100.00000000000001</v>
      </c>
    </row>
    <row r="32" spans="1:22" x14ac:dyDescent="0.35">
      <c r="A32" s="18">
        <v>27</v>
      </c>
      <c r="B32" s="19" t="s">
        <v>51</v>
      </c>
      <c r="C32" s="15">
        <v>10729329.679127</v>
      </c>
      <c r="D32" s="15">
        <v>0</v>
      </c>
      <c r="E32" s="15">
        <v>343564.08142599999</v>
      </c>
      <c r="F32" s="15">
        <v>112270.98531399999</v>
      </c>
      <c r="G32" s="15">
        <f t="shared" si="4"/>
        <v>11185164.745867001</v>
      </c>
      <c r="H32" s="20">
        <v>50</v>
      </c>
      <c r="I32" s="21" t="s">
        <v>22</v>
      </c>
      <c r="J32" s="15">
        <f t="shared" si="5"/>
        <v>223703.29491734001</v>
      </c>
      <c r="K32" s="19"/>
      <c r="L32" s="19"/>
      <c r="M32" s="19"/>
      <c r="N32" s="19"/>
      <c r="O32" s="19"/>
      <c r="P32" s="19"/>
      <c r="Q32" s="19"/>
      <c r="R32" s="19"/>
      <c r="S32" s="17">
        <f t="shared" si="1"/>
        <v>-100</v>
      </c>
      <c r="T32" s="17">
        <f t="shared" si="1"/>
        <v>-100.00000000000001</v>
      </c>
      <c r="U32" s="17">
        <f t="shared" si="1"/>
        <v>-100</v>
      </c>
      <c r="V32" s="17">
        <f t="shared" si="2"/>
        <v>-100</v>
      </c>
    </row>
    <row r="33" spans="1:22" x14ac:dyDescent="0.35">
      <c r="A33" s="18">
        <v>28</v>
      </c>
      <c r="B33" s="19" t="s">
        <v>52</v>
      </c>
      <c r="C33" s="15">
        <v>15785837.083519999</v>
      </c>
      <c r="D33" s="15">
        <v>0</v>
      </c>
      <c r="E33" s="15">
        <v>567704.299153</v>
      </c>
      <c r="F33" s="15">
        <v>411024.40033800004</v>
      </c>
      <c r="G33" s="15">
        <f t="shared" si="4"/>
        <v>16764565.783010999</v>
      </c>
      <c r="H33" s="20">
        <v>11</v>
      </c>
      <c r="I33" s="21" t="s">
        <v>41</v>
      </c>
      <c r="J33" s="15">
        <f t="shared" si="5"/>
        <v>1524051.4348191817</v>
      </c>
      <c r="K33" s="19"/>
      <c r="L33" s="19"/>
      <c r="M33" s="19"/>
      <c r="N33" s="19"/>
      <c r="O33" s="19"/>
      <c r="P33" s="19"/>
      <c r="Q33" s="19"/>
      <c r="R33" s="19"/>
      <c r="S33" s="17">
        <f t="shared" si="1"/>
        <v>-100</v>
      </c>
      <c r="T33" s="17">
        <f t="shared" si="1"/>
        <v>-100</v>
      </c>
      <c r="U33" s="17">
        <f t="shared" si="1"/>
        <v>-100</v>
      </c>
      <c r="V33" s="17">
        <f t="shared" si="2"/>
        <v>-99.999999999999986</v>
      </c>
    </row>
    <row r="34" spans="1:22" x14ac:dyDescent="0.35">
      <c r="A34" s="18">
        <v>29</v>
      </c>
      <c r="B34" s="14" t="s">
        <v>53</v>
      </c>
      <c r="C34" s="15">
        <v>18307393.683419</v>
      </c>
      <c r="D34" s="15">
        <v>0</v>
      </c>
      <c r="E34" s="15">
        <v>513029.78888700006</v>
      </c>
      <c r="F34" s="15">
        <v>623645.74131999991</v>
      </c>
      <c r="G34" s="15">
        <f t="shared" si="4"/>
        <v>19444069.213626001</v>
      </c>
      <c r="H34" s="20">
        <v>312</v>
      </c>
      <c r="I34" s="21" t="s">
        <v>20</v>
      </c>
      <c r="J34" s="15">
        <f t="shared" si="5"/>
        <v>62320.734659057693</v>
      </c>
      <c r="K34" s="15">
        <v>28364725.132050488</v>
      </c>
      <c r="L34" s="15">
        <v>0</v>
      </c>
      <c r="M34" s="15">
        <v>1000954.3317216182</v>
      </c>
      <c r="N34" s="15">
        <v>1651748.7595520217</v>
      </c>
      <c r="O34" s="15">
        <v>31017428.223324131</v>
      </c>
      <c r="P34" s="20">
        <v>476</v>
      </c>
      <c r="Q34" s="21" t="s">
        <v>20</v>
      </c>
      <c r="R34" s="15">
        <f>O34/P34</f>
        <v>65162.664334714558</v>
      </c>
      <c r="S34" s="17">
        <f t="shared" si="1"/>
        <v>164.85369018249901</v>
      </c>
      <c r="T34" s="17">
        <f t="shared" si="1"/>
        <v>59.521280666846017</v>
      </c>
      <c r="U34" s="17">
        <f t="shared" si="1"/>
        <v>52.564102564102562</v>
      </c>
      <c r="V34" s="17">
        <f t="shared" si="2"/>
        <v>4.5601671597814191</v>
      </c>
    </row>
    <row r="35" spans="1:22" x14ac:dyDescent="0.35">
      <c r="A35" s="18">
        <v>30</v>
      </c>
      <c r="B35" s="14" t="s">
        <v>54</v>
      </c>
      <c r="C35" s="15">
        <v>27068667.884033002</v>
      </c>
      <c r="D35" s="15">
        <v>0</v>
      </c>
      <c r="E35" s="15">
        <v>644940.68597700004</v>
      </c>
      <c r="F35" s="15">
        <v>1632589.3966330001</v>
      </c>
      <c r="G35" s="15">
        <f t="shared" si="4"/>
        <v>29346197.966643002</v>
      </c>
      <c r="H35" s="20">
        <v>182</v>
      </c>
      <c r="I35" s="21" t="s">
        <v>27</v>
      </c>
      <c r="J35" s="15">
        <f>G35/H35</f>
        <v>161242.84597056595</v>
      </c>
      <c r="K35" s="15">
        <v>30406827.449047834</v>
      </c>
      <c r="L35" s="15">
        <v>0</v>
      </c>
      <c r="M35" s="15">
        <v>1335740.6253185498</v>
      </c>
      <c r="N35" s="15">
        <v>2671044.7059981865</v>
      </c>
      <c r="O35" s="15">
        <v>34413612.780364573</v>
      </c>
      <c r="P35" s="20">
        <v>228</v>
      </c>
      <c r="Q35" s="21" t="s">
        <v>27</v>
      </c>
      <c r="R35" s="15">
        <f>O35/P35</f>
        <v>150936.89815949375</v>
      </c>
      <c r="S35" s="17">
        <f t="shared" si="1"/>
        <v>63.607868059590686</v>
      </c>
      <c r="T35" s="17">
        <f t="shared" si="1"/>
        <v>17.26770472782048</v>
      </c>
      <c r="U35" s="17">
        <f t="shared" si="1"/>
        <v>25.274725274725274</v>
      </c>
      <c r="V35" s="17">
        <f>(R35-J35)*100/J35</f>
        <v>-6.3915690330555783</v>
      </c>
    </row>
    <row r="36" spans="1:22" x14ac:dyDescent="0.35">
      <c r="A36" s="18">
        <v>31</v>
      </c>
      <c r="B36" s="19" t="s">
        <v>55</v>
      </c>
      <c r="C36" s="15">
        <v>6632829.6648959992</v>
      </c>
      <c r="D36" s="15">
        <v>0</v>
      </c>
      <c r="E36" s="15">
        <v>110831.238528</v>
      </c>
      <c r="F36" s="15">
        <v>248730.662147</v>
      </c>
      <c r="G36" s="15">
        <f t="shared" si="4"/>
        <v>6992391.5655709999</v>
      </c>
      <c r="H36" s="20">
        <v>186</v>
      </c>
      <c r="I36" s="21" t="s">
        <v>20</v>
      </c>
      <c r="J36" s="15">
        <f t="shared" si="5"/>
        <v>37593.503040704301</v>
      </c>
      <c r="K36" s="19"/>
      <c r="L36" s="19"/>
      <c r="M36" s="19"/>
      <c r="N36" s="19"/>
      <c r="O36" s="19"/>
      <c r="P36" s="19"/>
      <c r="Q36" s="19"/>
      <c r="R36" s="19"/>
      <c r="S36" s="17">
        <f t="shared" si="1"/>
        <v>-100</v>
      </c>
      <c r="T36" s="17">
        <f t="shared" si="1"/>
        <v>-100</v>
      </c>
      <c r="U36" s="17">
        <f t="shared" si="1"/>
        <v>-100</v>
      </c>
      <c r="V36" s="17">
        <f t="shared" si="2"/>
        <v>-100</v>
      </c>
    </row>
    <row r="37" spans="1:22" x14ac:dyDescent="0.35">
      <c r="A37" s="18">
        <v>32</v>
      </c>
      <c r="B37" s="19" t="s">
        <v>56</v>
      </c>
      <c r="C37" s="15">
        <v>7944702.8825719999</v>
      </c>
      <c r="D37" s="15">
        <v>0</v>
      </c>
      <c r="E37" s="15">
        <v>117200.60873600001</v>
      </c>
      <c r="F37" s="15">
        <v>320571.44293200003</v>
      </c>
      <c r="G37" s="15">
        <f t="shared" si="4"/>
        <v>8382474.9342400003</v>
      </c>
      <c r="H37" s="20">
        <v>52</v>
      </c>
      <c r="I37" s="21" t="s">
        <v>27</v>
      </c>
      <c r="J37" s="15">
        <f t="shared" si="5"/>
        <v>161201.44104307692</v>
      </c>
      <c r="K37" s="19"/>
      <c r="L37" s="19"/>
      <c r="M37" s="19"/>
      <c r="N37" s="19"/>
      <c r="O37" s="19"/>
      <c r="P37" s="19"/>
      <c r="Q37" s="19"/>
      <c r="R37" s="19"/>
      <c r="S37" s="17">
        <f t="shared" si="1"/>
        <v>-100</v>
      </c>
      <c r="T37" s="17">
        <f t="shared" si="1"/>
        <v>-100</v>
      </c>
      <c r="U37" s="17">
        <f t="shared" si="1"/>
        <v>-100</v>
      </c>
      <c r="V37" s="17">
        <f t="shared" si="2"/>
        <v>-100</v>
      </c>
    </row>
    <row r="38" spans="1:22" x14ac:dyDescent="0.35">
      <c r="A38" s="18">
        <v>33</v>
      </c>
      <c r="B38" s="14" t="s">
        <v>57</v>
      </c>
      <c r="C38" s="19"/>
      <c r="D38" s="19"/>
      <c r="E38" s="19"/>
      <c r="F38" s="19"/>
      <c r="G38" s="19"/>
      <c r="H38" s="19"/>
      <c r="I38" s="18"/>
      <c r="J38" s="19"/>
      <c r="K38" s="15">
        <v>11493727.574775316</v>
      </c>
      <c r="L38" s="15">
        <v>0</v>
      </c>
      <c r="M38" s="15">
        <v>364734.64629246877</v>
      </c>
      <c r="N38" s="15">
        <v>1636173.8556405858</v>
      </c>
      <c r="O38" s="15">
        <v>13494636.076708369</v>
      </c>
      <c r="P38" s="20">
        <v>160</v>
      </c>
      <c r="Q38" s="21" t="s">
        <v>20</v>
      </c>
      <c r="R38" s="15">
        <f>O38/P38</f>
        <v>84341.475479427303</v>
      </c>
      <c r="S38" s="17">
        <f t="shared" ref="S38:U39" si="6">(N38-F99)*100/F99</f>
        <v>580.52385480788769</v>
      </c>
      <c r="T38" s="17">
        <f t="shared" si="6"/>
        <v>114.6483973221586</v>
      </c>
      <c r="U38" s="17">
        <f t="shared" si="6"/>
        <v>4.5751633986928102</v>
      </c>
      <c r="V38" s="17">
        <f>(R38-J99)*100/J99</f>
        <v>105.25752993931415</v>
      </c>
    </row>
    <row r="39" spans="1:22" x14ac:dyDescent="0.35">
      <c r="A39" s="18">
        <v>34</v>
      </c>
      <c r="B39" s="14" t="s">
        <v>58</v>
      </c>
      <c r="C39" s="19"/>
      <c r="D39" s="19"/>
      <c r="E39" s="19"/>
      <c r="F39" s="19"/>
      <c r="G39" s="19"/>
      <c r="H39" s="19"/>
      <c r="I39" s="18"/>
      <c r="J39" s="19"/>
      <c r="K39" s="15">
        <v>4947112.4962824257</v>
      </c>
      <c r="L39" s="15">
        <v>0</v>
      </c>
      <c r="M39" s="15">
        <v>140521.72972175735</v>
      </c>
      <c r="N39" s="15">
        <v>617024.15102719655</v>
      </c>
      <c r="O39" s="15">
        <v>5704658.3770313803</v>
      </c>
      <c r="P39" s="20">
        <v>80</v>
      </c>
      <c r="Q39" s="21" t="s">
        <v>27</v>
      </c>
      <c r="R39" s="15">
        <f>O39/P39</f>
        <v>71308.229712892251</v>
      </c>
      <c r="S39" s="17">
        <f t="shared" si="6"/>
        <v>-28.496676453451833</v>
      </c>
      <c r="T39" s="17">
        <f t="shared" si="6"/>
        <v>-77.167742953242765</v>
      </c>
      <c r="U39" s="17">
        <f t="shared" si="6"/>
        <v>166.66666666666666</v>
      </c>
      <c r="V39" s="17">
        <f>(R39-J100)*100/J100</f>
        <v>-91.437903607466041</v>
      </c>
    </row>
    <row r="40" spans="1:22" x14ac:dyDescent="0.35">
      <c r="A40" s="18">
        <v>35</v>
      </c>
      <c r="B40" s="14" t="s">
        <v>59</v>
      </c>
      <c r="C40" s="15">
        <v>7343863.9561209995</v>
      </c>
      <c r="D40" s="15">
        <v>0</v>
      </c>
      <c r="E40" s="15">
        <v>173254.214248</v>
      </c>
      <c r="F40" s="15">
        <v>201796.12120600001</v>
      </c>
      <c r="G40" s="15">
        <f t="shared" si="4"/>
        <v>7718914.2915749997</v>
      </c>
      <c r="H40" s="20">
        <v>441</v>
      </c>
      <c r="I40" s="21" t="s">
        <v>20</v>
      </c>
      <c r="J40" s="15">
        <f t="shared" si="5"/>
        <v>17503.20701037415</v>
      </c>
      <c r="K40" s="15">
        <v>12679909.120644351</v>
      </c>
      <c r="L40" s="15">
        <v>0</v>
      </c>
      <c r="M40" s="15">
        <v>288943.30243556492</v>
      </c>
      <c r="N40" s="15">
        <v>775599.48106945609</v>
      </c>
      <c r="O40" s="15">
        <v>13744451.904149372</v>
      </c>
      <c r="P40" s="20">
        <v>254</v>
      </c>
      <c r="Q40" s="21" t="s">
        <v>20</v>
      </c>
      <c r="R40" s="15">
        <f>O40/P40</f>
        <v>54112.015370666821</v>
      </c>
      <c r="S40" s="17">
        <f t="shared" si="1"/>
        <v>284.34806201140958</v>
      </c>
      <c r="T40" s="17">
        <f t="shared" si="1"/>
        <v>78.061983654243903</v>
      </c>
      <c r="U40" s="17">
        <f t="shared" si="1"/>
        <v>-42.403628117913833</v>
      </c>
      <c r="V40" s="17">
        <f t="shared" si="2"/>
        <v>209.15486138394314</v>
      </c>
    </row>
    <row r="41" spans="1:22" x14ac:dyDescent="0.35">
      <c r="A41" s="18">
        <v>36</v>
      </c>
      <c r="B41" s="14" t="s">
        <v>60</v>
      </c>
      <c r="C41" s="15">
        <v>25591688.205780998</v>
      </c>
      <c r="D41" s="15">
        <v>0</v>
      </c>
      <c r="E41" s="15">
        <v>515765.03503300005</v>
      </c>
      <c r="F41" s="15">
        <v>815172.98842700012</v>
      </c>
      <c r="G41" s="15">
        <f t="shared" si="4"/>
        <v>26922626.229240999</v>
      </c>
      <c r="H41" s="20">
        <v>65</v>
      </c>
      <c r="I41" s="21" t="s">
        <v>27</v>
      </c>
      <c r="J41" s="15">
        <f t="shared" si="5"/>
        <v>414194.24968063075</v>
      </c>
      <c r="K41" s="15">
        <v>9424449.7825115751</v>
      </c>
      <c r="L41" s="15">
        <v>0</v>
      </c>
      <c r="M41" s="15">
        <v>337256.53175550915</v>
      </c>
      <c r="N41" s="15">
        <v>868236.3390193861</v>
      </c>
      <c r="O41" s="15">
        <v>10629942.65328647</v>
      </c>
      <c r="P41" s="20">
        <v>110</v>
      </c>
      <c r="Q41" s="21" t="s">
        <v>27</v>
      </c>
      <c r="R41" s="15">
        <f>O41/P41</f>
        <v>96635.842302604273</v>
      </c>
      <c r="S41" s="17">
        <f t="shared" si="1"/>
        <v>6.5094588934772926</v>
      </c>
      <c r="T41" s="17">
        <f t="shared" si="1"/>
        <v>-60.516694906453225</v>
      </c>
      <c r="U41" s="17">
        <f t="shared" si="1"/>
        <v>69.230769230769226</v>
      </c>
      <c r="V41" s="17">
        <f t="shared" si="2"/>
        <v>-76.668956081085994</v>
      </c>
    </row>
    <row r="42" spans="1:22" x14ac:dyDescent="0.35">
      <c r="A42" s="18">
        <v>37</v>
      </c>
      <c r="B42" s="19" t="s">
        <v>61</v>
      </c>
      <c r="C42" s="15">
        <v>9930878.6032150015</v>
      </c>
      <c r="D42" s="15">
        <v>0</v>
      </c>
      <c r="E42" s="15">
        <v>146500.76092</v>
      </c>
      <c r="F42" s="15">
        <v>400714.30366500007</v>
      </c>
      <c r="G42" s="15">
        <f t="shared" si="4"/>
        <v>10478093.667800002</v>
      </c>
      <c r="H42" s="20">
        <v>20</v>
      </c>
      <c r="I42" s="21" t="s">
        <v>27</v>
      </c>
      <c r="J42" s="15">
        <f t="shared" si="5"/>
        <v>523904.68339000008</v>
      </c>
      <c r="K42" s="19"/>
      <c r="L42" s="19"/>
      <c r="M42" s="19"/>
      <c r="N42" s="19"/>
      <c r="O42" s="19"/>
      <c r="P42" s="19"/>
      <c r="Q42" s="19"/>
      <c r="R42" s="19"/>
      <c r="S42" s="17">
        <f t="shared" si="1"/>
        <v>-100</v>
      </c>
      <c r="T42" s="17">
        <f t="shared" si="1"/>
        <v>-100</v>
      </c>
      <c r="U42" s="17">
        <f t="shared" si="1"/>
        <v>-100</v>
      </c>
      <c r="V42" s="17">
        <f t="shared" si="2"/>
        <v>-100</v>
      </c>
    </row>
    <row r="43" spans="1:22" x14ac:dyDescent="0.35">
      <c r="A43" s="18">
        <v>38</v>
      </c>
      <c r="B43" s="19" t="s">
        <v>62</v>
      </c>
      <c r="C43" s="15">
        <v>7944702.8825719999</v>
      </c>
      <c r="D43" s="15">
        <v>0</v>
      </c>
      <c r="E43" s="15">
        <v>117200.60873600001</v>
      </c>
      <c r="F43" s="15">
        <v>320571.44293200003</v>
      </c>
      <c r="G43" s="15">
        <f t="shared" si="4"/>
        <v>8382474.9342400003</v>
      </c>
      <c r="H43" s="20">
        <v>150</v>
      </c>
      <c r="I43" s="21" t="s">
        <v>20</v>
      </c>
      <c r="J43" s="15">
        <f t="shared" si="5"/>
        <v>55883.166228266666</v>
      </c>
      <c r="K43" s="19"/>
      <c r="L43" s="19"/>
      <c r="M43" s="19"/>
      <c r="N43" s="19"/>
      <c r="O43" s="19"/>
      <c r="P43" s="19"/>
      <c r="Q43" s="19"/>
      <c r="R43" s="19"/>
      <c r="S43" s="17">
        <f t="shared" si="1"/>
        <v>-100</v>
      </c>
      <c r="T43" s="17">
        <f t="shared" si="1"/>
        <v>-100</v>
      </c>
      <c r="U43" s="17">
        <f t="shared" si="1"/>
        <v>-100</v>
      </c>
      <c r="V43" s="17">
        <f t="shared" si="2"/>
        <v>-100</v>
      </c>
    </row>
    <row r="44" spans="1:22" x14ac:dyDescent="0.35">
      <c r="A44" s="18">
        <v>39</v>
      </c>
      <c r="B44" s="19" t="s">
        <v>63</v>
      </c>
      <c r="C44" s="15">
        <v>12477962.129956</v>
      </c>
      <c r="D44" s="15">
        <v>0</v>
      </c>
      <c r="E44" s="15">
        <v>357706.29285200004</v>
      </c>
      <c r="F44" s="15">
        <v>520877.52746700007</v>
      </c>
      <c r="G44" s="15">
        <f t="shared" si="4"/>
        <v>13356545.950274998</v>
      </c>
      <c r="H44" s="20">
        <v>1</v>
      </c>
      <c r="I44" s="21" t="s">
        <v>64</v>
      </c>
      <c r="J44" s="15">
        <f t="shared" si="5"/>
        <v>13356545.950274998</v>
      </c>
      <c r="K44" s="19"/>
      <c r="L44" s="19"/>
      <c r="M44" s="19"/>
      <c r="N44" s="19"/>
      <c r="O44" s="19"/>
      <c r="P44" s="19"/>
      <c r="Q44" s="19"/>
      <c r="R44" s="19"/>
      <c r="S44" s="17">
        <f t="shared" si="1"/>
        <v>-100</v>
      </c>
      <c r="T44" s="17">
        <f t="shared" si="1"/>
        <v>-100</v>
      </c>
      <c r="U44" s="17">
        <f t="shared" si="1"/>
        <v>-100</v>
      </c>
      <c r="V44" s="17">
        <f t="shared" si="2"/>
        <v>-100</v>
      </c>
    </row>
    <row r="45" spans="1:22" x14ac:dyDescent="0.35">
      <c r="A45" s="18">
        <v>40</v>
      </c>
      <c r="B45" s="19" t="s">
        <v>65</v>
      </c>
      <c r="C45" s="15">
        <v>10272903.252129</v>
      </c>
      <c r="D45" s="15">
        <v>0</v>
      </c>
      <c r="E45" s="15">
        <v>281419.76013300003</v>
      </c>
      <c r="F45" s="15">
        <v>478712.99722500006</v>
      </c>
      <c r="G45" s="15">
        <f t="shared" si="4"/>
        <v>11033036.009486999</v>
      </c>
      <c r="H45" s="20">
        <v>309</v>
      </c>
      <c r="I45" s="21" t="s">
        <v>20</v>
      </c>
      <c r="J45" s="15">
        <f t="shared" si="5"/>
        <v>35705.618153679607</v>
      </c>
      <c r="K45" s="19"/>
      <c r="L45" s="19"/>
      <c r="M45" s="19"/>
      <c r="N45" s="19"/>
      <c r="O45" s="19"/>
      <c r="P45" s="19"/>
      <c r="Q45" s="19"/>
      <c r="R45" s="19"/>
      <c r="S45" s="17">
        <f t="shared" si="1"/>
        <v>-100</v>
      </c>
      <c r="T45" s="17">
        <f t="shared" si="1"/>
        <v>-100</v>
      </c>
      <c r="U45" s="17">
        <f t="shared" si="1"/>
        <v>-100</v>
      </c>
      <c r="V45" s="17">
        <f t="shared" si="2"/>
        <v>-100</v>
      </c>
    </row>
    <row r="46" spans="1:22" x14ac:dyDescent="0.35">
      <c r="A46" s="18">
        <v>41</v>
      </c>
      <c r="B46" s="19" t="s">
        <v>66</v>
      </c>
      <c r="C46" s="15">
        <v>13887054.262700999</v>
      </c>
      <c r="D46" s="15">
        <v>0</v>
      </c>
      <c r="E46" s="15">
        <v>398462.53886900004</v>
      </c>
      <c r="F46" s="15">
        <v>531137.88535700005</v>
      </c>
      <c r="G46" s="15">
        <f t="shared" si="4"/>
        <v>14816654.686926998</v>
      </c>
      <c r="H46" s="20">
        <v>1007</v>
      </c>
      <c r="I46" s="21" t="s">
        <v>20</v>
      </c>
      <c r="J46" s="15">
        <f t="shared" si="5"/>
        <v>14713.659073413106</v>
      </c>
      <c r="K46" s="19"/>
      <c r="L46" s="19"/>
      <c r="M46" s="19"/>
      <c r="N46" s="19"/>
      <c r="O46" s="19"/>
      <c r="P46" s="19"/>
      <c r="Q46" s="19"/>
      <c r="R46" s="19"/>
      <c r="S46" s="17">
        <f t="shared" si="1"/>
        <v>-100</v>
      </c>
      <c r="T46" s="17">
        <f t="shared" si="1"/>
        <v>-100</v>
      </c>
      <c r="U46" s="17">
        <f t="shared" si="1"/>
        <v>-100</v>
      </c>
      <c r="V46" s="17">
        <f t="shared" si="2"/>
        <v>-100</v>
      </c>
    </row>
    <row r="47" spans="1:22" x14ac:dyDescent="0.35">
      <c r="A47" s="18">
        <v>42</v>
      </c>
      <c r="B47" s="19" t="s">
        <v>67</v>
      </c>
      <c r="C47" s="15">
        <v>10272903.252129</v>
      </c>
      <c r="D47" s="15">
        <v>0</v>
      </c>
      <c r="E47" s="15">
        <v>281419.76013300003</v>
      </c>
      <c r="F47" s="15">
        <v>478712.99722500006</v>
      </c>
      <c r="G47" s="15">
        <f t="shared" si="4"/>
        <v>11033036.009486999</v>
      </c>
      <c r="H47" s="20">
        <v>102</v>
      </c>
      <c r="I47" s="21" t="s">
        <v>27</v>
      </c>
      <c r="J47" s="15">
        <f t="shared" si="5"/>
        <v>108167.01970085294</v>
      </c>
      <c r="K47" s="19"/>
      <c r="L47" s="19"/>
      <c r="M47" s="19"/>
      <c r="N47" s="19"/>
      <c r="O47" s="19"/>
      <c r="P47" s="19"/>
      <c r="Q47" s="19"/>
      <c r="R47" s="19"/>
      <c r="S47" s="17">
        <f t="shared" si="1"/>
        <v>-100</v>
      </c>
      <c r="T47" s="17">
        <f t="shared" si="1"/>
        <v>-100</v>
      </c>
      <c r="U47" s="17">
        <f t="shared" si="1"/>
        <v>-100</v>
      </c>
      <c r="V47" s="17">
        <f t="shared" si="2"/>
        <v>-100</v>
      </c>
    </row>
    <row r="48" spans="1:22" x14ac:dyDescent="0.35">
      <c r="A48" s="18">
        <v>43</v>
      </c>
      <c r="B48" s="19" t="s">
        <v>68</v>
      </c>
      <c r="C48" s="15">
        <v>10272903.252129</v>
      </c>
      <c r="D48" s="15">
        <v>0</v>
      </c>
      <c r="E48" s="15">
        <v>281419.76013300003</v>
      </c>
      <c r="F48" s="15">
        <v>478712.99722500006</v>
      </c>
      <c r="G48" s="15">
        <f t="shared" si="4"/>
        <v>11033036.009486999</v>
      </c>
      <c r="H48" s="20">
        <v>110</v>
      </c>
      <c r="I48" s="21" t="s">
        <v>22</v>
      </c>
      <c r="J48" s="15">
        <f t="shared" si="5"/>
        <v>100300.32735897272</v>
      </c>
      <c r="K48" s="19"/>
      <c r="L48" s="19"/>
      <c r="M48" s="19"/>
      <c r="N48" s="19"/>
      <c r="O48" s="19"/>
      <c r="P48" s="19"/>
      <c r="Q48" s="19"/>
      <c r="R48" s="19"/>
      <c r="S48" s="17">
        <f t="shared" si="1"/>
        <v>-100</v>
      </c>
      <c r="T48" s="17">
        <f t="shared" si="1"/>
        <v>-100</v>
      </c>
      <c r="U48" s="17">
        <f t="shared" si="1"/>
        <v>-100</v>
      </c>
      <c r="V48" s="17">
        <f t="shared" si="2"/>
        <v>-99.999999999999986</v>
      </c>
    </row>
    <row r="49" spans="1:22" x14ac:dyDescent="0.35">
      <c r="A49" s="18">
        <v>44</v>
      </c>
      <c r="B49" s="19" t="s">
        <v>69</v>
      </c>
      <c r="C49" s="15">
        <v>17897473.781073</v>
      </c>
      <c r="D49" s="15">
        <v>0</v>
      </c>
      <c r="E49" s="15">
        <v>580881.44669300003</v>
      </c>
      <c r="F49" s="15">
        <v>1137020.26596</v>
      </c>
      <c r="G49" s="15">
        <f t="shared" si="4"/>
        <v>19615375.493726</v>
      </c>
      <c r="H49" s="20">
        <v>479</v>
      </c>
      <c r="I49" s="21" t="s">
        <v>20</v>
      </c>
      <c r="J49" s="15">
        <f t="shared" si="5"/>
        <v>40950.67952761169</v>
      </c>
      <c r="K49" s="19"/>
      <c r="L49" s="19"/>
      <c r="M49" s="19"/>
      <c r="N49" s="19"/>
      <c r="O49" s="19"/>
      <c r="P49" s="19"/>
      <c r="Q49" s="19"/>
      <c r="R49" s="19"/>
      <c r="S49" s="17">
        <f t="shared" si="1"/>
        <v>-100</v>
      </c>
      <c r="T49" s="17">
        <f t="shared" si="1"/>
        <v>-100</v>
      </c>
      <c r="U49" s="17">
        <f t="shared" si="1"/>
        <v>-100</v>
      </c>
      <c r="V49" s="17">
        <f t="shared" si="2"/>
        <v>-100</v>
      </c>
    </row>
    <row r="50" spans="1:22" x14ac:dyDescent="0.35">
      <c r="A50" s="18">
        <v>45</v>
      </c>
      <c r="B50" s="19" t="s">
        <v>70</v>
      </c>
      <c r="C50" s="15">
        <v>10068812.914242998</v>
      </c>
      <c r="D50" s="15">
        <v>0</v>
      </c>
      <c r="E50" s="15">
        <v>412666.43258600001</v>
      </c>
      <c r="F50" s="15">
        <v>573302.90107799997</v>
      </c>
      <c r="G50" s="15">
        <f t="shared" si="4"/>
        <v>11054782.247906998</v>
      </c>
      <c r="H50" s="20">
        <v>60</v>
      </c>
      <c r="I50" s="21" t="s">
        <v>27</v>
      </c>
      <c r="J50" s="15">
        <f t="shared" si="5"/>
        <v>184246.37079844996</v>
      </c>
      <c r="K50" s="19"/>
      <c r="L50" s="19"/>
      <c r="M50" s="19"/>
      <c r="N50" s="19"/>
      <c r="O50" s="19"/>
      <c r="P50" s="19"/>
      <c r="Q50" s="19"/>
      <c r="R50" s="19"/>
      <c r="S50" s="17">
        <f t="shared" si="1"/>
        <v>-100</v>
      </c>
      <c r="T50" s="17">
        <f t="shared" si="1"/>
        <v>-100</v>
      </c>
      <c r="U50" s="17">
        <f t="shared" si="1"/>
        <v>-100</v>
      </c>
      <c r="V50" s="17">
        <f t="shared" si="2"/>
        <v>-100</v>
      </c>
    </row>
    <row r="51" spans="1:22" x14ac:dyDescent="0.35">
      <c r="A51" s="18">
        <v>46</v>
      </c>
      <c r="B51" s="19" t="s">
        <v>71</v>
      </c>
      <c r="C51" s="15">
        <v>4299791.9627780002</v>
      </c>
      <c r="D51" s="15">
        <v>0</v>
      </c>
      <c r="E51" s="15">
        <v>150266.232732</v>
      </c>
      <c r="F51" s="15">
        <v>64198.842700000001</v>
      </c>
      <c r="G51" s="15">
        <f t="shared" si="4"/>
        <v>4514257.0382099999</v>
      </c>
      <c r="H51" s="20">
        <v>70</v>
      </c>
      <c r="I51" s="21" t="s">
        <v>22</v>
      </c>
      <c r="J51" s="15">
        <f t="shared" si="5"/>
        <v>64489.386260142855</v>
      </c>
      <c r="K51" s="19"/>
      <c r="L51" s="19"/>
      <c r="M51" s="19"/>
      <c r="N51" s="19"/>
      <c r="O51" s="19"/>
      <c r="P51" s="19"/>
      <c r="Q51" s="19"/>
      <c r="R51" s="19"/>
      <c r="S51" s="17">
        <f t="shared" si="1"/>
        <v>-100</v>
      </c>
      <c r="T51" s="17">
        <f t="shared" si="1"/>
        <v>-100</v>
      </c>
      <c r="U51" s="17">
        <f t="shared" si="1"/>
        <v>-100</v>
      </c>
      <c r="V51" s="17">
        <f t="shared" si="2"/>
        <v>-100</v>
      </c>
    </row>
    <row r="52" spans="1:22" x14ac:dyDescent="0.35">
      <c r="A52" s="18">
        <v>47</v>
      </c>
      <c r="B52" s="19" t="s">
        <v>72</v>
      </c>
      <c r="C52" s="15">
        <v>16024697.736272998</v>
      </c>
      <c r="D52" s="15">
        <v>0</v>
      </c>
      <c r="E52" s="15">
        <v>567804.84323500004</v>
      </c>
      <c r="F52" s="15">
        <v>356307.31375099998</v>
      </c>
      <c r="G52" s="15">
        <f t="shared" si="4"/>
        <v>16948809.893259</v>
      </c>
      <c r="H52" s="20">
        <v>26</v>
      </c>
      <c r="I52" s="21" t="s">
        <v>50</v>
      </c>
      <c r="J52" s="15">
        <f t="shared" si="5"/>
        <v>651877.30358688463</v>
      </c>
      <c r="K52" s="19"/>
      <c r="L52" s="19"/>
      <c r="M52" s="19"/>
      <c r="N52" s="19"/>
      <c r="O52" s="19"/>
      <c r="P52" s="19"/>
      <c r="Q52" s="19"/>
      <c r="R52" s="19"/>
      <c r="S52" s="17">
        <f t="shared" si="1"/>
        <v>-100.00000000000001</v>
      </c>
      <c r="T52" s="17">
        <f t="shared" si="1"/>
        <v>-100</v>
      </c>
      <c r="U52" s="17">
        <f t="shared" si="1"/>
        <v>-100</v>
      </c>
      <c r="V52" s="17">
        <f t="shared" si="2"/>
        <v>-100</v>
      </c>
    </row>
    <row r="53" spans="1:22" x14ac:dyDescent="0.35">
      <c r="A53" s="18">
        <v>48</v>
      </c>
      <c r="B53" s="14" t="s">
        <v>73</v>
      </c>
      <c r="C53" s="15">
        <v>18053837.003962997</v>
      </c>
      <c r="D53" s="15">
        <v>0</v>
      </c>
      <c r="E53" s="15">
        <v>726795.93052599998</v>
      </c>
      <c r="F53" s="15">
        <v>596237.40973999992</v>
      </c>
      <c r="G53" s="15">
        <f t="shared" si="4"/>
        <v>19376870.344228998</v>
      </c>
      <c r="H53" s="20">
        <v>30</v>
      </c>
      <c r="I53" s="21" t="s">
        <v>41</v>
      </c>
      <c r="J53" s="15">
        <f t="shared" si="5"/>
        <v>645895.67814096657</v>
      </c>
      <c r="K53" s="15">
        <v>7508534.8395259427</v>
      </c>
      <c r="L53" s="15">
        <v>0</v>
      </c>
      <c r="M53" s="15">
        <v>116549.83877740588</v>
      </c>
      <c r="N53" s="15">
        <v>112927.74612175733</v>
      </c>
      <c r="O53" s="15">
        <v>7738012.4244251065</v>
      </c>
      <c r="P53" s="20">
        <v>8</v>
      </c>
      <c r="Q53" s="21" t="s">
        <v>41</v>
      </c>
      <c r="R53" s="15">
        <f>O53/P53</f>
        <v>967251.55305313831</v>
      </c>
      <c r="S53" s="17">
        <f t="shared" si="1"/>
        <v>-81.059936146743709</v>
      </c>
      <c r="T53" s="17">
        <f t="shared" si="1"/>
        <v>-60.065726368811077</v>
      </c>
      <c r="U53" s="17">
        <f t="shared" si="1"/>
        <v>-73.333333333333329</v>
      </c>
      <c r="V53" s="17">
        <f t="shared" si="2"/>
        <v>49.753526116958454</v>
      </c>
    </row>
    <row r="54" spans="1:22" x14ac:dyDescent="0.35">
      <c r="A54" s="18">
        <v>49</v>
      </c>
      <c r="B54" s="19" t="s">
        <v>74</v>
      </c>
      <c r="C54" s="15">
        <v>2252014.4859499997</v>
      </c>
      <c r="D54" s="15">
        <v>0</v>
      </c>
      <c r="E54" s="15">
        <v>81030.933845000007</v>
      </c>
      <c r="F54" s="15">
        <v>38608.349814999994</v>
      </c>
      <c r="G54" s="15">
        <f t="shared" si="4"/>
        <v>2371653.7696099994</v>
      </c>
      <c r="H54" s="20">
        <v>30</v>
      </c>
      <c r="I54" s="21" t="s">
        <v>22</v>
      </c>
      <c r="J54" s="15">
        <f t="shared" si="5"/>
        <v>79055.125653666648</v>
      </c>
      <c r="K54" s="19"/>
      <c r="L54" s="19"/>
      <c r="M54" s="19"/>
      <c r="N54" s="19"/>
      <c r="O54" s="19"/>
      <c r="P54" s="19"/>
      <c r="Q54" s="19"/>
      <c r="R54" s="19"/>
      <c r="S54" s="17">
        <f t="shared" si="1"/>
        <v>-100</v>
      </c>
      <c r="T54" s="17">
        <f t="shared" si="1"/>
        <v>-100</v>
      </c>
      <c r="U54" s="17">
        <f t="shared" si="1"/>
        <v>-100</v>
      </c>
      <c r="V54" s="17">
        <f t="shared" si="2"/>
        <v>-100</v>
      </c>
    </row>
    <row r="55" spans="1:22" x14ac:dyDescent="0.35">
      <c r="A55" s="18">
        <v>50</v>
      </c>
      <c r="B55" s="14" t="s">
        <v>75</v>
      </c>
      <c r="C55" s="15">
        <v>30830593.217131004</v>
      </c>
      <c r="D55" s="15">
        <v>0</v>
      </c>
      <c r="E55" s="15">
        <v>2348313.7946189996</v>
      </c>
      <c r="F55" s="15">
        <v>818718.47054899996</v>
      </c>
      <c r="G55" s="15">
        <f t="shared" si="4"/>
        <v>33997625.482299007</v>
      </c>
      <c r="H55" s="20">
        <v>731</v>
      </c>
      <c r="I55" s="21" t="s">
        <v>27</v>
      </c>
      <c r="J55" s="15">
        <f t="shared" si="5"/>
        <v>46508.379592748301</v>
      </c>
      <c r="K55" s="15">
        <v>80450338.878118232</v>
      </c>
      <c r="L55" s="15">
        <v>0</v>
      </c>
      <c r="M55" s="15">
        <v>3148060.504254011</v>
      </c>
      <c r="N55" s="15">
        <v>4788858.9952612622</v>
      </c>
      <c r="O55" s="15">
        <v>88387258.377633497</v>
      </c>
      <c r="P55" s="20">
        <v>776</v>
      </c>
      <c r="Q55" s="21" t="s">
        <v>27</v>
      </c>
      <c r="R55" s="15">
        <f>O55/P55</f>
        <v>113901.10615674419</v>
      </c>
      <c r="S55" s="17">
        <f t="shared" si="1"/>
        <v>484.92133346521962</v>
      </c>
      <c r="T55" s="17">
        <f t="shared" si="1"/>
        <v>159.98068136744627</v>
      </c>
      <c r="U55" s="17">
        <f t="shared" si="1"/>
        <v>6.1559507523939807</v>
      </c>
      <c r="V55" s="17">
        <f t="shared" si="2"/>
        <v>144.90448206134434</v>
      </c>
    </row>
    <row r="56" spans="1:22" x14ac:dyDescent="0.35">
      <c r="A56" s="18">
        <v>51</v>
      </c>
      <c r="B56" s="19" t="s">
        <v>76</v>
      </c>
      <c r="C56" s="15">
        <v>1062637.3794839999</v>
      </c>
      <c r="D56" s="15">
        <v>0</v>
      </c>
      <c r="E56" s="15">
        <v>40031.249867999999</v>
      </c>
      <c r="F56" s="15">
        <v>33507.460281</v>
      </c>
      <c r="G56" s="15">
        <f t="shared" si="4"/>
        <v>1136176.0896329999</v>
      </c>
      <c r="H56" s="20">
        <v>810</v>
      </c>
      <c r="I56" s="21" t="s">
        <v>20</v>
      </c>
      <c r="J56" s="15">
        <f t="shared" si="5"/>
        <v>1402.6865304111109</v>
      </c>
      <c r="K56" s="19"/>
      <c r="L56" s="19"/>
      <c r="M56" s="19"/>
      <c r="N56" s="19"/>
      <c r="O56" s="19"/>
      <c r="P56" s="19"/>
      <c r="Q56" s="19"/>
      <c r="R56" s="19"/>
      <c r="S56" s="17">
        <f t="shared" si="1"/>
        <v>-100</v>
      </c>
      <c r="T56" s="17">
        <f t="shared" si="1"/>
        <v>-100</v>
      </c>
      <c r="U56" s="17">
        <f t="shared" si="1"/>
        <v>-100</v>
      </c>
      <c r="V56" s="17">
        <f t="shared" si="2"/>
        <v>-100.00000000000001</v>
      </c>
    </row>
    <row r="57" spans="1:22" x14ac:dyDescent="0.35">
      <c r="A57" s="18">
        <v>52</v>
      </c>
      <c r="B57" s="19" t="s">
        <v>77</v>
      </c>
      <c r="C57" s="15">
        <v>1714102.3805149999</v>
      </c>
      <c r="D57" s="15">
        <v>0</v>
      </c>
      <c r="E57" s="15">
        <v>83058.634989999991</v>
      </c>
      <c r="F57" s="15">
        <v>29434.886419999999</v>
      </c>
      <c r="G57" s="15">
        <f t="shared" si="4"/>
        <v>1826595.9019249999</v>
      </c>
      <c r="H57" s="20">
        <v>40</v>
      </c>
      <c r="I57" s="21" t="s">
        <v>27</v>
      </c>
      <c r="J57" s="15">
        <f t="shared" si="5"/>
        <v>45664.897548124995</v>
      </c>
      <c r="K57" s="19"/>
      <c r="L57" s="19"/>
      <c r="M57" s="19"/>
      <c r="N57" s="19"/>
      <c r="O57" s="19"/>
      <c r="P57" s="19"/>
      <c r="Q57" s="19"/>
      <c r="R57" s="19"/>
      <c r="S57" s="17">
        <f t="shared" si="1"/>
        <v>-100</v>
      </c>
      <c r="T57" s="17">
        <f t="shared" si="1"/>
        <v>-100</v>
      </c>
      <c r="U57" s="17">
        <f t="shared" si="1"/>
        <v>-100</v>
      </c>
      <c r="V57" s="17">
        <f t="shared" si="2"/>
        <v>-100</v>
      </c>
    </row>
    <row r="58" spans="1:22" x14ac:dyDescent="0.35">
      <c r="A58" s="18">
        <v>53</v>
      </c>
      <c r="B58" s="19" t="s">
        <v>78</v>
      </c>
      <c r="C58" s="15">
        <v>3907798.6377790002</v>
      </c>
      <c r="D58" s="15">
        <v>0</v>
      </c>
      <c r="E58" s="15">
        <v>165166.55789200001</v>
      </c>
      <c r="F58" s="15">
        <v>857221.78781500005</v>
      </c>
      <c r="G58" s="15">
        <f t="shared" si="4"/>
        <v>4930186.9834860004</v>
      </c>
      <c r="H58" s="20">
        <v>100</v>
      </c>
      <c r="I58" s="21" t="s">
        <v>20</v>
      </c>
      <c r="J58" s="15">
        <f t="shared" si="5"/>
        <v>49301.869834860001</v>
      </c>
      <c r="K58" s="19"/>
      <c r="L58" s="19"/>
      <c r="M58" s="19"/>
      <c r="N58" s="19"/>
      <c r="O58" s="19"/>
      <c r="P58" s="19"/>
      <c r="Q58" s="19"/>
      <c r="R58" s="19"/>
      <c r="S58" s="17">
        <f t="shared" si="1"/>
        <v>-100.00000000000001</v>
      </c>
      <c r="T58" s="17">
        <f t="shared" si="1"/>
        <v>-100</v>
      </c>
      <c r="U58" s="17">
        <f t="shared" si="1"/>
        <v>-100</v>
      </c>
      <c r="V58" s="17">
        <f t="shared" si="2"/>
        <v>-100</v>
      </c>
    </row>
    <row r="59" spans="1:22" x14ac:dyDescent="0.35">
      <c r="A59" s="18">
        <v>54</v>
      </c>
      <c r="B59" s="19" t="s">
        <v>79</v>
      </c>
      <c r="C59" s="15">
        <v>47203411.259791791</v>
      </c>
      <c r="D59" s="15">
        <v>0</v>
      </c>
      <c r="E59" s="15">
        <v>1405181.9465685643</v>
      </c>
      <c r="F59" s="15">
        <v>1082354.5955316734</v>
      </c>
      <c r="G59" s="15">
        <f t="shared" si="4"/>
        <v>49690947.801892027</v>
      </c>
      <c r="H59" s="20">
        <v>289</v>
      </c>
      <c r="I59" s="21" t="s">
        <v>27</v>
      </c>
      <c r="J59" s="15">
        <f t="shared" si="5"/>
        <v>171940.99585429768</v>
      </c>
      <c r="K59" s="19"/>
      <c r="L59" s="19"/>
      <c r="M59" s="19"/>
      <c r="N59" s="19"/>
      <c r="O59" s="19"/>
      <c r="P59" s="19"/>
      <c r="Q59" s="19"/>
      <c r="R59" s="19"/>
      <c r="S59" s="17">
        <f t="shared" si="1"/>
        <v>-100</v>
      </c>
      <c r="T59" s="17">
        <f t="shared" si="1"/>
        <v>-99.999999999999986</v>
      </c>
      <c r="U59" s="17">
        <f t="shared" si="1"/>
        <v>-100</v>
      </c>
      <c r="V59" s="17">
        <f t="shared" si="2"/>
        <v>-100</v>
      </c>
    </row>
    <row r="60" spans="1:22" x14ac:dyDescent="0.35">
      <c r="A60" s="18">
        <v>55</v>
      </c>
      <c r="B60" s="19" t="s">
        <v>80</v>
      </c>
      <c r="C60" s="15">
        <v>42883835.659342788</v>
      </c>
      <c r="D60" s="15">
        <v>0</v>
      </c>
      <c r="E60" s="15">
        <v>1229917.3886965644</v>
      </c>
      <c r="F60" s="15">
        <v>1611124.4729606735</v>
      </c>
      <c r="G60" s="15">
        <f t="shared" si="4"/>
        <v>45724877.521000028</v>
      </c>
      <c r="H60" s="20">
        <v>14</v>
      </c>
      <c r="I60" s="21" t="s">
        <v>41</v>
      </c>
      <c r="J60" s="15">
        <f t="shared" si="5"/>
        <v>3266062.6800714307</v>
      </c>
      <c r="K60" s="19"/>
      <c r="L60" s="19"/>
      <c r="M60" s="19"/>
      <c r="N60" s="19"/>
      <c r="O60" s="19"/>
      <c r="P60" s="19"/>
      <c r="Q60" s="19"/>
      <c r="R60" s="19"/>
      <c r="S60" s="17">
        <f t="shared" si="1"/>
        <v>-100</v>
      </c>
      <c r="T60" s="17">
        <f t="shared" si="1"/>
        <v>-99.999999999999986</v>
      </c>
      <c r="U60" s="17">
        <f t="shared" si="1"/>
        <v>-100</v>
      </c>
      <c r="V60" s="17">
        <f t="shared" si="2"/>
        <v>-100</v>
      </c>
    </row>
    <row r="61" spans="1:22" x14ac:dyDescent="0.35">
      <c r="A61" s="18">
        <v>56</v>
      </c>
      <c r="B61" s="14" t="s">
        <v>81</v>
      </c>
      <c r="C61" s="15">
        <v>41401144.356131703</v>
      </c>
      <c r="D61" s="15">
        <v>0</v>
      </c>
      <c r="E61" s="15">
        <v>1006045.3971026633</v>
      </c>
      <c r="F61" s="15">
        <v>749986.7392812476</v>
      </c>
      <c r="G61" s="15">
        <f t="shared" si="4"/>
        <v>43157176.492515609</v>
      </c>
      <c r="H61" s="20">
        <v>3066</v>
      </c>
      <c r="I61" s="21" t="s">
        <v>20</v>
      </c>
      <c r="J61" s="15">
        <f t="shared" si="5"/>
        <v>14076.052345895501</v>
      </c>
      <c r="K61" s="15">
        <v>48018317.486716658</v>
      </c>
      <c r="L61" s="15">
        <v>0</v>
      </c>
      <c r="M61" s="15">
        <v>1981494.3180166674</v>
      </c>
      <c r="N61" s="15">
        <v>3416066.8331833323</v>
      </c>
      <c r="O61" s="15">
        <v>53415878.637916654</v>
      </c>
      <c r="P61" s="20">
        <v>3038</v>
      </c>
      <c r="Q61" s="21" t="s">
        <v>20</v>
      </c>
      <c r="R61" s="15">
        <f>O61/P61</f>
        <v>17582.580196812592</v>
      </c>
      <c r="S61" s="17">
        <f t="shared" si="1"/>
        <v>355.48363114488291</v>
      </c>
      <c r="T61" s="17">
        <f t="shared" si="1"/>
        <v>23.770559103142737</v>
      </c>
      <c r="U61" s="17">
        <f t="shared" si="1"/>
        <v>-0.91324200913242004</v>
      </c>
      <c r="V61" s="17">
        <f t="shared" si="2"/>
        <v>24.911301583356042</v>
      </c>
    </row>
    <row r="62" spans="1:22" x14ac:dyDescent="0.35">
      <c r="A62" s="18">
        <v>57</v>
      </c>
      <c r="B62" s="19" t="s">
        <v>82</v>
      </c>
      <c r="C62" s="15">
        <v>29212740.538119003</v>
      </c>
      <c r="D62" s="15">
        <v>0</v>
      </c>
      <c r="E62" s="15">
        <v>2059750.9357489997</v>
      </c>
      <c r="F62" s="15">
        <v>1437763.62167</v>
      </c>
      <c r="G62" s="15">
        <f t="shared" si="4"/>
        <v>32710255.095538002</v>
      </c>
      <c r="H62" s="20">
        <v>2632</v>
      </c>
      <c r="I62" s="21" t="s">
        <v>20</v>
      </c>
      <c r="J62" s="15">
        <f t="shared" si="5"/>
        <v>12427.908470949089</v>
      </c>
      <c r="K62" s="19"/>
      <c r="L62" s="19"/>
      <c r="M62" s="19"/>
      <c r="N62" s="19"/>
      <c r="O62" s="19"/>
      <c r="P62" s="19"/>
      <c r="Q62" s="19"/>
      <c r="R62" s="19"/>
      <c r="S62" s="17">
        <f t="shared" si="1"/>
        <v>-100</v>
      </c>
      <c r="T62" s="17">
        <f t="shared" si="1"/>
        <v>-100</v>
      </c>
      <c r="U62" s="17">
        <f t="shared" si="1"/>
        <v>-100</v>
      </c>
      <c r="V62" s="17">
        <f t="shared" si="2"/>
        <v>-100</v>
      </c>
    </row>
    <row r="63" spans="1:22" x14ac:dyDescent="0.35">
      <c r="A63" s="18">
        <v>58</v>
      </c>
      <c r="B63" s="19" t="s">
        <v>83</v>
      </c>
      <c r="C63" s="15">
        <v>8514683.3171950001</v>
      </c>
      <c r="D63" s="15">
        <v>0</v>
      </c>
      <c r="E63" s="15">
        <v>1300736.7719869998</v>
      </c>
      <c r="F63" s="15">
        <v>556736.94653399999</v>
      </c>
      <c r="G63" s="15">
        <f t="shared" si="4"/>
        <v>10372157.035716001</v>
      </c>
      <c r="H63" s="20">
        <v>800</v>
      </c>
      <c r="I63" s="21" t="s">
        <v>20</v>
      </c>
      <c r="J63" s="15">
        <f t="shared" si="5"/>
        <v>12965.196294645</v>
      </c>
      <c r="K63" s="19"/>
      <c r="L63" s="19"/>
      <c r="M63" s="19"/>
      <c r="N63" s="19"/>
      <c r="O63" s="19"/>
      <c r="P63" s="19"/>
      <c r="Q63" s="19"/>
      <c r="R63" s="19"/>
      <c r="S63" s="17">
        <f t="shared" si="1"/>
        <v>-100</v>
      </c>
      <c r="T63" s="17">
        <f t="shared" si="1"/>
        <v>-100</v>
      </c>
      <c r="U63" s="17">
        <f t="shared" si="1"/>
        <v>-100</v>
      </c>
      <c r="V63" s="17">
        <f t="shared" si="2"/>
        <v>-100</v>
      </c>
    </row>
    <row r="64" spans="1:22" x14ac:dyDescent="0.35">
      <c r="A64" s="18">
        <v>59</v>
      </c>
      <c r="B64" s="19" t="s">
        <v>84</v>
      </c>
      <c r="C64" s="15">
        <v>23342443.985929001</v>
      </c>
      <c r="D64" s="15">
        <v>0</v>
      </c>
      <c r="E64" s="15">
        <v>2714075.8083119998</v>
      </c>
      <c r="F64" s="15">
        <v>487400.38309000002</v>
      </c>
      <c r="G64" s="15">
        <f t="shared" si="4"/>
        <v>26543920.177331001</v>
      </c>
      <c r="H64" s="20">
        <v>300</v>
      </c>
      <c r="I64" s="21" t="s">
        <v>27</v>
      </c>
      <c r="J64" s="15">
        <f t="shared" si="5"/>
        <v>88479.733924436674</v>
      </c>
      <c r="K64" s="19"/>
      <c r="L64" s="19"/>
      <c r="M64" s="19"/>
      <c r="N64" s="19"/>
      <c r="O64" s="19"/>
      <c r="P64" s="19"/>
      <c r="Q64" s="19"/>
      <c r="R64" s="19"/>
      <c r="S64" s="17">
        <f t="shared" si="1"/>
        <v>-100</v>
      </c>
      <c r="T64" s="17">
        <f t="shared" si="1"/>
        <v>-100</v>
      </c>
      <c r="U64" s="17">
        <f t="shared" si="1"/>
        <v>-100</v>
      </c>
      <c r="V64" s="17">
        <f t="shared" si="2"/>
        <v>-100.00000000000001</v>
      </c>
    </row>
    <row r="65" spans="1:22" x14ac:dyDescent="0.35">
      <c r="A65" s="18">
        <v>60</v>
      </c>
      <c r="B65" s="19" t="s">
        <v>85</v>
      </c>
      <c r="C65" s="15">
        <v>20078658.651029706</v>
      </c>
      <c r="D65" s="15">
        <v>0</v>
      </c>
      <c r="E65" s="15">
        <v>225760.88363366335</v>
      </c>
      <c r="F65" s="15">
        <v>66197.778475247513</v>
      </c>
      <c r="G65" s="15">
        <f t="shared" si="4"/>
        <v>20370617.313138615</v>
      </c>
      <c r="H65" s="20">
        <v>150</v>
      </c>
      <c r="I65" s="21" t="s">
        <v>20</v>
      </c>
      <c r="J65" s="15">
        <f t="shared" si="5"/>
        <v>135804.11542092409</v>
      </c>
      <c r="K65" s="19"/>
      <c r="L65" s="19"/>
      <c r="M65" s="19"/>
      <c r="N65" s="19"/>
      <c r="O65" s="19"/>
      <c r="P65" s="19"/>
      <c r="Q65" s="19"/>
      <c r="R65" s="19"/>
      <c r="S65" s="17">
        <f t="shared" si="1"/>
        <v>-100</v>
      </c>
      <c r="T65" s="17">
        <f t="shared" si="1"/>
        <v>-100</v>
      </c>
      <c r="U65" s="17">
        <f t="shared" si="1"/>
        <v>-100</v>
      </c>
      <c r="V65" s="17">
        <f t="shared" si="2"/>
        <v>-100</v>
      </c>
    </row>
    <row r="66" spans="1:22" x14ac:dyDescent="0.35">
      <c r="A66" s="18">
        <v>61</v>
      </c>
      <c r="B66" s="19" t="s">
        <v>86</v>
      </c>
      <c r="C66" s="15">
        <v>16405747.396926763</v>
      </c>
      <c r="D66" s="15">
        <v>0</v>
      </c>
      <c r="E66" s="15">
        <v>197220.43390493069</v>
      </c>
      <c r="F66" s="15">
        <v>58845.200064198019</v>
      </c>
      <c r="G66" s="15">
        <f t="shared" si="4"/>
        <v>16661813.030895891</v>
      </c>
      <c r="H66" s="20">
        <v>10</v>
      </c>
      <c r="I66" s="21" t="s">
        <v>27</v>
      </c>
      <c r="J66" s="15">
        <f t="shared" si="5"/>
        <v>1666181.3030895891</v>
      </c>
      <c r="K66" s="19"/>
      <c r="L66" s="19"/>
      <c r="M66" s="19"/>
      <c r="N66" s="19"/>
      <c r="O66" s="19"/>
      <c r="P66" s="19"/>
      <c r="Q66" s="19"/>
      <c r="R66" s="19"/>
      <c r="S66" s="17">
        <f t="shared" si="1"/>
        <v>-100</v>
      </c>
      <c r="T66" s="17">
        <f t="shared" si="1"/>
        <v>-100</v>
      </c>
      <c r="U66" s="17">
        <f t="shared" si="1"/>
        <v>-100</v>
      </c>
      <c r="V66" s="17">
        <f t="shared" si="2"/>
        <v>-100</v>
      </c>
    </row>
    <row r="67" spans="1:22" x14ac:dyDescent="0.35">
      <c r="A67" s="18">
        <v>62</v>
      </c>
      <c r="B67" s="14" t="s">
        <v>87</v>
      </c>
      <c r="C67" s="15">
        <v>8602263.5937559996</v>
      </c>
      <c r="D67" s="15">
        <v>0</v>
      </c>
      <c r="E67" s="15">
        <v>284057.56829099997</v>
      </c>
      <c r="F67" s="15">
        <v>458434.57846800005</v>
      </c>
      <c r="G67" s="15">
        <f t="shared" si="4"/>
        <v>9344755.7405149993</v>
      </c>
      <c r="H67" s="20">
        <v>51</v>
      </c>
      <c r="I67" s="21" t="s">
        <v>24</v>
      </c>
      <c r="J67" s="15">
        <f t="shared" si="5"/>
        <v>183230.50471598038</v>
      </c>
      <c r="K67" s="15">
        <v>17727429.182183206</v>
      </c>
      <c r="L67" s="15">
        <v>0</v>
      </c>
      <c r="M67" s="15">
        <v>631022.47243362409</v>
      </c>
      <c r="N67" s="15">
        <v>423430.4816066132</v>
      </c>
      <c r="O67" s="15">
        <v>18781882.136223443</v>
      </c>
      <c r="P67" s="20">
        <v>72</v>
      </c>
      <c r="Q67" s="21" t="s">
        <v>24</v>
      </c>
      <c r="R67" s="15">
        <f>O67/P67</f>
        <v>260859.47411421448</v>
      </c>
      <c r="S67" s="17">
        <f t="shared" si="1"/>
        <v>-7.635570811077077</v>
      </c>
      <c r="T67" s="17">
        <f t="shared" si="1"/>
        <v>100.98847586559127</v>
      </c>
      <c r="U67" s="17">
        <f t="shared" si="1"/>
        <v>41.176470588235297</v>
      </c>
      <c r="V67" s="17">
        <f t="shared" si="2"/>
        <v>42.366837071460466</v>
      </c>
    </row>
    <row r="68" spans="1:22" x14ac:dyDescent="0.35">
      <c r="A68" s="18">
        <v>63</v>
      </c>
      <c r="B68" s="14" t="s">
        <v>88</v>
      </c>
      <c r="C68" s="15">
        <v>21419663.806855001</v>
      </c>
      <c r="D68" s="15">
        <v>75846.343225000004</v>
      </c>
      <c r="E68" s="15">
        <v>784583.93527600006</v>
      </c>
      <c r="F68" s="15">
        <v>2271266.0315429997</v>
      </c>
      <c r="G68" s="15">
        <f t="shared" si="4"/>
        <v>24551360.116898999</v>
      </c>
      <c r="H68" s="20">
        <v>5132</v>
      </c>
      <c r="I68" s="21" t="s">
        <v>20</v>
      </c>
      <c r="J68" s="15">
        <f t="shared" si="5"/>
        <v>4783.9750812351904</v>
      </c>
      <c r="K68" s="15">
        <v>21013420.298670292</v>
      </c>
      <c r="L68" s="15">
        <v>0</v>
      </c>
      <c r="M68" s="15">
        <v>895922.29501297092</v>
      </c>
      <c r="N68" s="15">
        <v>3397304.8101912132</v>
      </c>
      <c r="O68" s="15">
        <v>25306647.403874472</v>
      </c>
      <c r="P68" s="20">
        <v>9097</v>
      </c>
      <c r="Q68" s="21" t="s">
        <v>20</v>
      </c>
      <c r="R68" s="15">
        <f>O68/P68</f>
        <v>2781.8673632927857</v>
      </c>
      <c r="S68" s="17">
        <f>(N68-F68)*100/F68</f>
        <v>49.577581974544458</v>
      </c>
      <c r="T68" s="17">
        <f t="shared" si="1"/>
        <v>3.0763561911814401</v>
      </c>
      <c r="U68" s="17">
        <f>(P68-H68)*100/H68</f>
        <v>77.260327357755259</v>
      </c>
      <c r="V68" s="17">
        <f>(R68-J68)*100/J68</f>
        <v>-41.850295704832007</v>
      </c>
    </row>
    <row r="69" spans="1:22" x14ac:dyDescent="0.35">
      <c r="A69" s="18">
        <v>64</v>
      </c>
      <c r="B69" s="23" t="s">
        <v>89</v>
      </c>
      <c r="C69" s="15">
        <v>10426698.733853001</v>
      </c>
      <c r="D69" s="15">
        <v>0</v>
      </c>
      <c r="E69" s="15">
        <v>406595.12649</v>
      </c>
      <c r="F69" s="15">
        <v>418561.41294499999</v>
      </c>
      <c r="G69" s="15">
        <f t="shared" si="4"/>
        <v>11251855.273288002</v>
      </c>
      <c r="H69" s="20">
        <v>284</v>
      </c>
      <c r="I69" s="21" t="s">
        <v>24</v>
      </c>
      <c r="J69" s="15">
        <f t="shared" si="5"/>
        <v>39619.208708760569</v>
      </c>
      <c r="K69" s="15">
        <v>48056940.563579224</v>
      </c>
      <c r="L69" s="15">
        <v>0</v>
      </c>
      <c r="M69" s="15">
        <v>572508.56026541162</v>
      </c>
      <c r="N69" s="15">
        <v>957262.37835676409</v>
      </c>
      <c r="O69" s="15">
        <v>49586711.502201401</v>
      </c>
      <c r="P69" s="20">
        <v>833</v>
      </c>
      <c r="Q69" s="21" t="s">
        <v>24</v>
      </c>
      <c r="R69" s="15">
        <f>O69/P69</f>
        <v>59527.864948621129</v>
      </c>
      <c r="S69" s="17">
        <f t="shared" si="1"/>
        <v>128.70296896731634</v>
      </c>
      <c r="T69" s="17">
        <f t="shared" si="1"/>
        <v>340.69809198417852</v>
      </c>
      <c r="U69" s="17">
        <f t="shared" si="1"/>
        <v>193.30985915492957</v>
      </c>
      <c r="V69" s="17">
        <f>(R69-J69)*100/J69</f>
        <v>50.250009752108888</v>
      </c>
    </row>
    <row r="70" spans="1:22" x14ac:dyDescent="0.35">
      <c r="A70" s="18">
        <v>65</v>
      </c>
      <c r="B70" s="23" t="s">
        <v>90</v>
      </c>
      <c r="C70" s="15">
        <v>11060664.521079998</v>
      </c>
      <c r="D70" s="15">
        <v>0</v>
      </c>
      <c r="E70" s="15">
        <v>425396.69894799998</v>
      </c>
      <c r="F70" s="15">
        <v>478540.32387300004</v>
      </c>
      <c r="G70" s="15">
        <f t="shared" si="4"/>
        <v>11964601.543900998</v>
      </c>
      <c r="H70" s="20">
        <v>80</v>
      </c>
      <c r="I70" s="21" t="s">
        <v>22</v>
      </c>
      <c r="J70" s="15">
        <f t="shared" si="5"/>
        <v>149557.51929876249</v>
      </c>
      <c r="K70" s="15">
        <v>53226251.51605273</v>
      </c>
      <c r="L70" s="15">
        <v>0</v>
      </c>
      <c r="M70" s="15">
        <v>576245.14293472818</v>
      </c>
      <c r="N70" s="15">
        <v>996029.5798184101</v>
      </c>
      <c r="O70" s="15">
        <v>54798526.238805875</v>
      </c>
      <c r="P70" s="20">
        <v>833</v>
      </c>
      <c r="Q70" s="21" t="s">
        <v>22</v>
      </c>
      <c r="R70" s="15">
        <f>O70/P70</f>
        <v>65784.545304688931</v>
      </c>
      <c r="S70" s="17">
        <f t="shared" si="1"/>
        <v>108.13911182179638</v>
      </c>
      <c r="T70" s="17">
        <f t="shared" si="1"/>
        <v>358.00544245236182</v>
      </c>
      <c r="U70" s="17">
        <f t="shared" si="1"/>
        <v>941.25</v>
      </c>
      <c r="V70" s="17">
        <f>(R70-J70)*100/J70</f>
        <v>-56.013883077804394</v>
      </c>
    </row>
    <row r="71" spans="1:22" x14ac:dyDescent="0.35">
      <c r="A71" s="18">
        <v>66</v>
      </c>
      <c r="B71" s="19" t="s">
        <v>91</v>
      </c>
      <c r="C71" s="15">
        <v>16425529.855379</v>
      </c>
      <c r="D71" s="15">
        <v>0</v>
      </c>
      <c r="E71" s="15">
        <v>617161.83422900003</v>
      </c>
      <c r="F71" s="15">
        <v>770413.66790400015</v>
      </c>
      <c r="G71" s="15">
        <f t="shared" si="4"/>
        <v>17813105.357512001</v>
      </c>
      <c r="H71" s="20">
        <v>120</v>
      </c>
      <c r="I71" s="21" t="s">
        <v>24</v>
      </c>
      <c r="J71" s="15">
        <f t="shared" si="5"/>
        <v>148442.54464593335</v>
      </c>
      <c r="K71" s="19"/>
      <c r="L71" s="19"/>
      <c r="M71" s="19"/>
      <c r="N71" s="19"/>
      <c r="O71" s="19"/>
      <c r="P71" s="19"/>
      <c r="Q71" s="19"/>
      <c r="R71" s="19"/>
      <c r="S71" s="17">
        <f t="shared" ref="S71:U96" si="7">(N71-F71)*100/F71</f>
        <v>-100</v>
      </c>
      <c r="T71" s="17">
        <f t="shared" si="7"/>
        <v>-100</v>
      </c>
      <c r="U71" s="17">
        <f t="shared" si="7"/>
        <v>-100</v>
      </c>
      <c r="V71" s="17">
        <f t="shared" ref="V71:V96" si="8">(R71-J71)*100/J71</f>
        <v>-100</v>
      </c>
    </row>
    <row r="72" spans="1:22" x14ac:dyDescent="0.35">
      <c r="A72" s="18">
        <v>67</v>
      </c>
      <c r="B72" s="19" t="s">
        <v>92</v>
      </c>
      <c r="C72" s="15">
        <v>5249117.8597249994</v>
      </c>
      <c r="D72" s="15">
        <v>0</v>
      </c>
      <c r="E72" s="15">
        <v>200373.75508</v>
      </c>
      <c r="F72" s="15">
        <v>234070.54894500002</v>
      </c>
      <c r="G72" s="15">
        <f t="shared" si="4"/>
        <v>5683562.1637499994</v>
      </c>
      <c r="H72" s="20">
        <v>71</v>
      </c>
      <c r="I72" s="21" t="s">
        <v>24</v>
      </c>
      <c r="J72" s="15">
        <f t="shared" si="5"/>
        <v>80050.171320422523</v>
      </c>
      <c r="K72" s="19"/>
      <c r="L72" s="19"/>
      <c r="M72" s="19"/>
      <c r="N72" s="19"/>
      <c r="O72" s="19"/>
      <c r="P72" s="19"/>
      <c r="Q72" s="19"/>
      <c r="R72" s="19"/>
      <c r="S72" s="17">
        <f t="shared" si="7"/>
        <v>-100</v>
      </c>
      <c r="T72" s="17">
        <f t="shared" si="7"/>
        <v>-99.999999999999986</v>
      </c>
      <c r="U72" s="17">
        <f t="shared" si="7"/>
        <v>-100</v>
      </c>
      <c r="V72" s="17">
        <f t="shared" si="8"/>
        <v>-100</v>
      </c>
    </row>
    <row r="73" spans="1:22" x14ac:dyDescent="0.35">
      <c r="A73" s="18">
        <v>68</v>
      </c>
      <c r="B73" s="19" t="s">
        <v>93</v>
      </c>
      <c r="C73" s="15">
        <v>5249117.8597249994</v>
      </c>
      <c r="D73" s="15">
        <v>0</v>
      </c>
      <c r="E73" s="15">
        <v>200373.75508</v>
      </c>
      <c r="F73" s="15">
        <v>234070.54894500002</v>
      </c>
      <c r="G73" s="15">
        <f t="shared" si="4"/>
        <v>5683562.1637499994</v>
      </c>
      <c r="H73" s="20">
        <v>2</v>
      </c>
      <c r="I73" s="21" t="s">
        <v>50</v>
      </c>
      <c r="J73" s="15">
        <f t="shared" si="5"/>
        <v>2841781.0818749997</v>
      </c>
      <c r="K73" s="19"/>
      <c r="L73" s="19"/>
      <c r="M73" s="19"/>
      <c r="N73" s="19"/>
      <c r="O73" s="19"/>
      <c r="P73" s="19"/>
      <c r="Q73" s="19"/>
      <c r="R73" s="19"/>
      <c r="S73" s="17">
        <f t="shared" si="7"/>
        <v>-100</v>
      </c>
      <c r="T73" s="17">
        <f t="shared" si="7"/>
        <v>-99.999999999999986</v>
      </c>
      <c r="U73" s="17">
        <f t="shared" si="7"/>
        <v>-100</v>
      </c>
      <c r="V73" s="17">
        <f t="shared" si="8"/>
        <v>-99.999999999999986</v>
      </c>
    </row>
    <row r="74" spans="1:22" x14ac:dyDescent="0.35">
      <c r="A74" s="18">
        <v>69</v>
      </c>
      <c r="B74" s="14" t="s">
        <v>94</v>
      </c>
      <c r="C74" s="15">
        <v>5249117.8597249994</v>
      </c>
      <c r="D74" s="15">
        <v>0</v>
      </c>
      <c r="E74" s="15">
        <v>200373.75508</v>
      </c>
      <c r="F74" s="15">
        <v>234070.54894500002</v>
      </c>
      <c r="G74" s="15">
        <f t="shared" si="4"/>
        <v>5683562.1637499994</v>
      </c>
      <c r="H74" s="20">
        <v>40</v>
      </c>
      <c r="I74" s="21" t="s">
        <v>24</v>
      </c>
      <c r="J74" s="15">
        <f t="shared" si="5"/>
        <v>142089.05409374999</v>
      </c>
      <c r="K74" s="15">
        <v>76743933.365044773</v>
      </c>
      <c r="L74" s="15">
        <v>0</v>
      </c>
      <c r="M74" s="15">
        <v>1951544.9950255235</v>
      </c>
      <c r="N74" s="15">
        <v>3320264.4807569035</v>
      </c>
      <c r="O74" s="15">
        <v>82015742.840827197</v>
      </c>
      <c r="P74" s="20">
        <v>535</v>
      </c>
      <c r="Q74" s="21" t="s">
        <v>24</v>
      </c>
      <c r="R74" s="15">
        <f>O74/P74</f>
        <v>153300.45390808821</v>
      </c>
      <c r="S74" s="17">
        <f t="shared" si="7"/>
        <v>1318.4887828571173</v>
      </c>
      <c r="T74" s="17">
        <f t="shared" si="7"/>
        <v>1343.0341479139104</v>
      </c>
      <c r="U74" s="17">
        <f t="shared" si="7"/>
        <v>1237.5</v>
      </c>
      <c r="V74" s="17">
        <f t="shared" si="8"/>
        <v>7.8904035823484096</v>
      </c>
    </row>
    <row r="75" spans="1:22" x14ac:dyDescent="0.35">
      <c r="A75" s="18">
        <v>70</v>
      </c>
      <c r="B75" s="14" t="s">
        <v>95</v>
      </c>
      <c r="C75" s="15"/>
      <c r="D75" s="15"/>
      <c r="E75" s="15"/>
      <c r="F75" s="15"/>
      <c r="G75" s="15"/>
      <c r="H75" s="20"/>
      <c r="I75" s="21"/>
      <c r="J75" s="15"/>
      <c r="K75" s="15">
        <v>52413953.851175591</v>
      </c>
      <c r="L75" s="15">
        <v>0</v>
      </c>
      <c r="M75" s="15">
        <v>1314664.7129191076</v>
      </c>
      <c r="N75" s="15">
        <v>1620722.5567988844</v>
      </c>
      <c r="O75" s="15">
        <v>55349341.120893583</v>
      </c>
      <c r="P75" s="20">
        <v>707</v>
      </c>
      <c r="Q75" s="21" t="s">
        <v>20</v>
      </c>
      <c r="R75" s="15">
        <f>O75/P75</f>
        <v>78287.611203526991</v>
      </c>
      <c r="S75" s="17">
        <f>(N75-F75)*100/N75</f>
        <v>99.999999999999986</v>
      </c>
      <c r="T75" s="17">
        <f>(O75-G75)*100/O75</f>
        <v>100</v>
      </c>
      <c r="U75" s="17">
        <f>(P75-H75)*100/P75</f>
        <v>100</v>
      </c>
      <c r="V75" s="17">
        <f>(R75-J75)*100/R75</f>
        <v>100</v>
      </c>
    </row>
    <row r="76" spans="1:22" x14ac:dyDescent="0.35">
      <c r="A76" s="18">
        <v>71</v>
      </c>
      <c r="B76" s="19" t="s">
        <v>96</v>
      </c>
      <c r="C76" s="15">
        <v>674302.50296700001</v>
      </c>
      <c r="D76" s="15">
        <v>0</v>
      </c>
      <c r="E76" s="15">
        <v>22930.781976000002</v>
      </c>
      <c r="F76" s="15">
        <v>8302.0799480000005</v>
      </c>
      <c r="G76" s="15">
        <f t="shared" si="4"/>
        <v>705535.36489100009</v>
      </c>
      <c r="H76" s="20">
        <v>22</v>
      </c>
      <c r="I76" s="21" t="s">
        <v>22</v>
      </c>
      <c r="J76" s="15">
        <f t="shared" si="5"/>
        <v>32069.789313227277</v>
      </c>
      <c r="K76" s="19"/>
      <c r="L76" s="19"/>
      <c r="M76" s="19"/>
      <c r="N76" s="19"/>
      <c r="O76" s="19"/>
      <c r="P76" s="19"/>
      <c r="Q76" s="19"/>
      <c r="R76" s="19"/>
      <c r="S76" s="17">
        <f t="shared" si="7"/>
        <v>-100</v>
      </c>
      <c r="T76" s="17">
        <f t="shared" si="7"/>
        <v>-100</v>
      </c>
      <c r="U76" s="17">
        <f t="shared" si="7"/>
        <v>-100</v>
      </c>
      <c r="V76" s="17">
        <f t="shared" si="8"/>
        <v>-100</v>
      </c>
    </row>
    <row r="77" spans="1:22" x14ac:dyDescent="0.35">
      <c r="A77" s="18">
        <v>72</v>
      </c>
      <c r="B77" s="19" t="s">
        <v>97</v>
      </c>
      <c r="C77" s="15">
        <v>9979452.3297419995</v>
      </c>
      <c r="D77" s="15">
        <v>0</v>
      </c>
      <c r="E77" s="15">
        <v>285530.67890199996</v>
      </c>
      <c r="F77" s="15">
        <v>88004.299020999999</v>
      </c>
      <c r="G77" s="15">
        <f t="shared" si="4"/>
        <v>10352987.307665</v>
      </c>
      <c r="H77" s="20">
        <v>76</v>
      </c>
      <c r="I77" s="21" t="s">
        <v>27</v>
      </c>
      <c r="J77" s="15">
        <f t="shared" si="5"/>
        <v>136223.51720611841</v>
      </c>
      <c r="K77" s="19"/>
      <c r="L77" s="19"/>
      <c r="M77" s="19"/>
      <c r="N77" s="19"/>
      <c r="O77" s="19"/>
      <c r="P77" s="19"/>
      <c r="Q77" s="19"/>
      <c r="R77" s="19"/>
      <c r="S77" s="17">
        <f t="shared" si="7"/>
        <v>-100.00000000000001</v>
      </c>
      <c r="T77" s="17">
        <f t="shared" si="7"/>
        <v>-100</v>
      </c>
      <c r="U77" s="17">
        <f t="shared" si="7"/>
        <v>-100</v>
      </c>
      <c r="V77" s="17">
        <f t="shared" si="8"/>
        <v>-100</v>
      </c>
    </row>
    <row r="78" spans="1:22" x14ac:dyDescent="0.35">
      <c r="A78" s="18">
        <v>73</v>
      </c>
      <c r="B78" s="14" t="s">
        <v>98</v>
      </c>
      <c r="C78" s="15">
        <v>5461763.5665269997</v>
      </c>
      <c r="D78" s="15">
        <v>0</v>
      </c>
      <c r="E78" s="15">
        <v>139227.20548199999</v>
      </c>
      <c r="F78" s="15">
        <v>22473.188855999997</v>
      </c>
      <c r="G78" s="15">
        <f t="shared" si="4"/>
        <v>5623463.9608649993</v>
      </c>
      <c r="H78" s="20">
        <v>29</v>
      </c>
      <c r="I78" s="21" t="s">
        <v>27</v>
      </c>
      <c r="J78" s="15">
        <f t="shared" si="5"/>
        <v>193912.55037465514</v>
      </c>
      <c r="K78" s="15">
        <v>67097658.355445921</v>
      </c>
      <c r="L78" s="15">
        <v>0</v>
      </c>
      <c r="M78" s="15">
        <v>1937107.3883729081</v>
      </c>
      <c r="N78" s="15">
        <v>1961999.5617473843</v>
      </c>
      <c r="O78" s="15">
        <v>70996765.305566207</v>
      </c>
      <c r="P78" s="20">
        <v>14</v>
      </c>
      <c r="Q78" s="21" t="s">
        <v>41</v>
      </c>
      <c r="R78" s="15">
        <f>O78/P78</f>
        <v>5071197.5218261573</v>
      </c>
      <c r="S78" s="17">
        <f t="shared" si="7"/>
        <v>8630.4012542196924</v>
      </c>
      <c r="T78" s="17">
        <f t="shared" si="7"/>
        <v>1162.5094745809574</v>
      </c>
      <c r="U78" s="17">
        <f t="shared" si="7"/>
        <v>-51.724137931034484</v>
      </c>
      <c r="V78" s="17">
        <f t="shared" si="8"/>
        <v>2515.1981973462694</v>
      </c>
    </row>
    <row r="79" spans="1:22" x14ac:dyDescent="0.35">
      <c r="A79" s="18">
        <v>74</v>
      </c>
      <c r="B79" s="19" t="s">
        <v>99</v>
      </c>
      <c r="C79" s="15">
        <v>2007865.8651029703</v>
      </c>
      <c r="D79" s="15">
        <v>0</v>
      </c>
      <c r="E79" s="15">
        <v>22576.088363366336</v>
      </c>
      <c r="F79" s="15">
        <v>6619.7778475247524</v>
      </c>
      <c r="G79" s="15">
        <f t="shared" si="4"/>
        <v>2037061.7313138614</v>
      </c>
      <c r="H79" s="20">
        <v>1</v>
      </c>
      <c r="I79" s="21" t="s">
        <v>100</v>
      </c>
      <c r="J79" s="15">
        <f t="shared" si="5"/>
        <v>2037061.7313138614</v>
      </c>
      <c r="K79" s="19"/>
      <c r="L79" s="19"/>
      <c r="M79" s="19"/>
      <c r="N79" s="19"/>
      <c r="O79" s="19"/>
      <c r="P79" s="19"/>
      <c r="Q79" s="19"/>
      <c r="R79" s="19"/>
      <c r="S79" s="17">
        <f t="shared" si="7"/>
        <v>-100</v>
      </c>
      <c r="T79" s="17">
        <f t="shared" si="7"/>
        <v>-100</v>
      </c>
      <c r="U79" s="17">
        <f t="shared" si="7"/>
        <v>-100</v>
      </c>
      <c r="V79" s="17">
        <f t="shared" si="8"/>
        <v>-100</v>
      </c>
    </row>
    <row r="80" spans="1:22" x14ac:dyDescent="0.35">
      <c r="A80" s="18">
        <v>75</v>
      </c>
      <c r="B80" s="19" t="s">
        <v>101</v>
      </c>
      <c r="C80" s="15">
        <v>5461763.5665269997</v>
      </c>
      <c r="D80" s="15">
        <v>0</v>
      </c>
      <c r="E80" s="15">
        <v>139227.20548199999</v>
      </c>
      <c r="F80" s="15">
        <v>22473.188855999997</v>
      </c>
      <c r="G80" s="15">
        <f t="shared" si="4"/>
        <v>5623463.9608649993</v>
      </c>
      <c r="H80" s="20">
        <v>30</v>
      </c>
      <c r="I80" s="21" t="s">
        <v>27</v>
      </c>
      <c r="J80" s="15">
        <f t="shared" si="5"/>
        <v>187448.79869549998</v>
      </c>
      <c r="K80" s="19"/>
      <c r="L80" s="19"/>
      <c r="M80" s="19"/>
      <c r="N80" s="19"/>
      <c r="O80" s="19"/>
      <c r="P80" s="19"/>
      <c r="Q80" s="19"/>
      <c r="R80" s="19"/>
      <c r="S80" s="17">
        <f t="shared" si="7"/>
        <v>-100</v>
      </c>
      <c r="T80" s="17">
        <f t="shared" si="7"/>
        <v>-100</v>
      </c>
      <c r="U80" s="17">
        <f t="shared" si="7"/>
        <v>-100</v>
      </c>
      <c r="V80" s="17">
        <f t="shared" si="8"/>
        <v>-100</v>
      </c>
    </row>
    <row r="81" spans="1:22" x14ac:dyDescent="0.35">
      <c r="A81" s="18">
        <v>76</v>
      </c>
      <c r="B81" s="19" t="s">
        <v>102</v>
      </c>
      <c r="C81" s="15">
        <v>3034313.0925150001</v>
      </c>
      <c r="D81" s="15">
        <v>0</v>
      </c>
      <c r="E81" s="15">
        <v>77348.447489999991</v>
      </c>
      <c r="F81" s="15">
        <v>12485.104919999998</v>
      </c>
      <c r="G81" s="15">
        <f t="shared" si="4"/>
        <v>3124146.6449250001</v>
      </c>
      <c r="H81" s="20">
        <v>725</v>
      </c>
      <c r="I81" s="21" t="s">
        <v>20</v>
      </c>
      <c r="J81" s="15">
        <f t="shared" si="5"/>
        <v>4309.1677861034486</v>
      </c>
      <c r="K81" s="19"/>
      <c r="L81" s="19"/>
      <c r="M81" s="19"/>
      <c r="N81" s="19"/>
      <c r="O81" s="19"/>
      <c r="P81" s="19"/>
      <c r="Q81" s="19"/>
      <c r="R81" s="19"/>
      <c r="S81" s="17">
        <f t="shared" si="7"/>
        <v>-100</v>
      </c>
      <c r="T81" s="17">
        <f t="shared" si="7"/>
        <v>-100</v>
      </c>
      <c r="U81" s="17">
        <f t="shared" si="7"/>
        <v>-100</v>
      </c>
      <c r="V81" s="17">
        <f t="shared" si="8"/>
        <v>-100</v>
      </c>
    </row>
    <row r="82" spans="1:22" x14ac:dyDescent="0.35">
      <c r="A82" s="18">
        <v>77</v>
      </c>
      <c r="B82" s="19" t="s">
        <v>103</v>
      </c>
      <c r="C82" s="15">
        <v>3034313.0925150001</v>
      </c>
      <c r="D82" s="15">
        <v>0</v>
      </c>
      <c r="E82" s="15">
        <v>77348.447489999991</v>
      </c>
      <c r="F82" s="15">
        <v>12485.104919999998</v>
      </c>
      <c r="G82" s="15">
        <f t="shared" si="4"/>
        <v>3124146.6449250001</v>
      </c>
      <c r="H82" s="20">
        <v>248</v>
      </c>
      <c r="I82" s="21" t="s">
        <v>20</v>
      </c>
      <c r="J82" s="15">
        <f t="shared" si="5"/>
        <v>12597.365503729839</v>
      </c>
      <c r="K82" s="19"/>
      <c r="L82" s="19"/>
      <c r="M82" s="19"/>
      <c r="N82" s="19"/>
      <c r="O82" s="19"/>
      <c r="P82" s="19"/>
      <c r="Q82" s="19"/>
      <c r="R82" s="19"/>
      <c r="S82" s="17">
        <f t="shared" si="7"/>
        <v>-100</v>
      </c>
      <c r="T82" s="17">
        <f t="shared" si="7"/>
        <v>-100</v>
      </c>
      <c r="U82" s="17">
        <f t="shared" si="7"/>
        <v>-100</v>
      </c>
      <c r="V82" s="17">
        <f t="shared" si="8"/>
        <v>-100</v>
      </c>
    </row>
    <row r="83" spans="1:22" x14ac:dyDescent="0.35">
      <c r="A83" s="18">
        <v>78</v>
      </c>
      <c r="B83" s="14" t="s">
        <v>104</v>
      </c>
      <c r="C83" s="15">
        <v>1820587.8555089999</v>
      </c>
      <c r="D83" s="15">
        <v>0</v>
      </c>
      <c r="E83" s="15">
        <v>46409.068494000006</v>
      </c>
      <c r="F83" s="15">
        <v>7491.0629519999993</v>
      </c>
      <c r="G83" s="15">
        <f t="shared" si="4"/>
        <v>1874487.9869549999</v>
      </c>
      <c r="H83" s="20">
        <v>32</v>
      </c>
      <c r="I83" s="21" t="s">
        <v>20</v>
      </c>
      <c r="J83" s="15">
        <f t="shared" si="5"/>
        <v>58577.749592343745</v>
      </c>
      <c r="K83" s="15">
        <v>25441672.273835562</v>
      </c>
      <c r="L83" s="15">
        <v>0</v>
      </c>
      <c r="M83" s="15">
        <v>843502.12734644371</v>
      </c>
      <c r="N83" s="15">
        <v>230774.2528330544</v>
      </c>
      <c r="O83" s="15">
        <v>26515948.654015061</v>
      </c>
      <c r="P83" s="20">
        <v>440</v>
      </c>
      <c r="Q83" s="21" t="s">
        <v>20</v>
      </c>
      <c r="R83" s="15">
        <f>O83/P83</f>
        <v>60263.519668216046</v>
      </c>
      <c r="S83" s="17">
        <f t="shared" si="7"/>
        <v>2980.660973105842</v>
      </c>
      <c r="T83" s="17">
        <f t="shared" si="7"/>
        <v>1314.5702100277913</v>
      </c>
      <c r="U83" s="17">
        <f t="shared" si="7"/>
        <v>1275</v>
      </c>
      <c r="V83" s="17">
        <f t="shared" si="8"/>
        <v>2.8778334565666461</v>
      </c>
    </row>
    <row r="84" spans="1:22" x14ac:dyDescent="0.35">
      <c r="A84" s="18">
        <v>79</v>
      </c>
      <c r="B84" s="14" t="s">
        <v>105</v>
      </c>
      <c r="C84" s="15"/>
      <c r="D84" s="15"/>
      <c r="E84" s="15"/>
      <c r="F84" s="15"/>
      <c r="G84" s="15"/>
      <c r="H84" s="20"/>
      <c r="I84" s="21"/>
      <c r="J84" s="15"/>
      <c r="K84" s="15">
        <v>26899706.151464429</v>
      </c>
      <c r="L84" s="15">
        <v>0</v>
      </c>
      <c r="M84" s="15">
        <v>1090428.4328535567</v>
      </c>
      <c r="N84" s="15">
        <v>176769.7600669456</v>
      </c>
      <c r="O84" s="15">
        <v>28166904.344384931</v>
      </c>
      <c r="P84" s="20">
        <v>324</v>
      </c>
      <c r="Q84" s="21" t="s">
        <v>27</v>
      </c>
      <c r="R84" s="15">
        <f>O84/P84</f>
        <v>86934.889951805337</v>
      </c>
      <c r="S84" s="17">
        <f>(N84-F84)*100/N84</f>
        <v>100</v>
      </c>
      <c r="T84" s="17">
        <f>(O84-G84)*100/O84</f>
        <v>100</v>
      </c>
      <c r="U84" s="17">
        <f>(P84-H84)*100/P84</f>
        <v>100</v>
      </c>
      <c r="V84" s="17">
        <f>(R84-J84)*100/R84</f>
        <v>100</v>
      </c>
    </row>
    <row r="85" spans="1:22" x14ac:dyDescent="0.35">
      <c r="A85" s="18">
        <v>80</v>
      </c>
      <c r="B85" s="19" t="s">
        <v>106</v>
      </c>
      <c r="C85" s="15">
        <v>4854900.948024</v>
      </c>
      <c r="D85" s="15">
        <v>0</v>
      </c>
      <c r="E85" s="15">
        <v>123757.515984</v>
      </c>
      <c r="F85" s="15">
        <v>19976.167871999998</v>
      </c>
      <c r="G85" s="15">
        <f t="shared" ref="G85:G96" si="9">C85+D85+E85+F85</f>
        <v>4998634.6318799993</v>
      </c>
      <c r="H85" s="20">
        <v>1</v>
      </c>
      <c r="I85" s="21" t="s">
        <v>100</v>
      </c>
      <c r="J85" s="15">
        <f t="shared" ref="J85:J96" si="10">G85/H85</f>
        <v>4998634.6318799993</v>
      </c>
      <c r="K85" s="19"/>
      <c r="L85" s="19"/>
      <c r="M85" s="19"/>
      <c r="N85" s="19"/>
      <c r="O85" s="19"/>
      <c r="P85" s="19"/>
      <c r="Q85" s="19"/>
      <c r="R85" s="19"/>
      <c r="S85" s="17">
        <f t="shared" si="7"/>
        <v>-100</v>
      </c>
      <c r="T85" s="17">
        <f t="shared" si="7"/>
        <v>-100</v>
      </c>
      <c r="U85" s="17">
        <f t="shared" si="7"/>
        <v>-100</v>
      </c>
      <c r="V85" s="17">
        <f t="shared" si="8"/>
        <v>-100</v>
      </c>
    </row>
    <row r="86" spans="1:22" x14ac:dyDescent="0.35">
      <c r="A86" s="18">
        <v>81</v>
      </c>
      <c r="B86" s="19" t="s">
        <v>107</v>
      </c>
      <c r="C86" s="15">
        <v>4854900.948024</v>
      </c>
      <c r="D86" s="15">
        <v>0</v>
      </c>
      <c r="E86" s="15">
        <v>123757.515984</v>
      </c>
      <c r="F86" s="15">
        <v>19976.167871999998</v>
      </c>
      <c r="G86" s="15">
        <f t="shared" si="9"/>
        <v>4998634.6318799993</v>
      </c>
      <c r="H86" s="20">
        <v>20</v>
      </c>
      <c r="I86" s="21" t="s">
        <v>108</v>
      </c>
      <c r="J86" s="15">
        <f t="shared" si="10"/>
        <v>249931.73159399995</v>
      </c>
      <c r="K86" s="19"/>
      <c r="L86" s="19"/>
      <c r="M86" s="19"/>
      <c r="N86" s="19"/>
      <c r="O86" s="19"/>
      <c r="P86" s="19"/>
      <c r="Q86" s="19"/>
      <c r="R86" s="19"/>
      <c r="S86" s="17">
        <f t="shared" si="7"/>
        <v>-100</v>
      </c>
      <c r="T86" s="17">
        <f t="shared" si="7"/>
        <v>-100</v>
      </c>
      <c r="U86" s="17">
        <f t="shared" si="7"/>
        <v>-100</v>
      </c>
      <c r="V86" s="17">
        <f t="shared" si="8"/>
        <v>-100</v>
      </c>
    </row>
    <row r="87" spans="1:22" x14ac:dyDescent="0.35">
      <c r="A87" s="18">
        <v>82</v>
      </c>
      <c r="B87" s="19" t="s">
        <v>109</v>
      </c>
      <c r="C87" s="15">
        <v>5461763.5665269997</v>
      </c>
      <c r="D87" s="15">
        <v>0</v>
      </c>
      <c r="E87" s="15">
        <v>139227.20548199999</v>
      </c>
      <c r="F87" s="15">
        <v>22473.188855999997</v>
      </c>
      <c r="G87" s="15">
        <f t="shared" si="9"/>
        <v>5623463.9608649993</v>
      </c>
      <c r="H87" s="20">
        <v>1</v>
      </c>
      <c r="I87" s="21" t="s">
        <v>100</v>
      </c>
      <c r="J87" s="15">
        <f t="shared" si="10"/>
        <v>5623463.9608649993</v>
      </c>
      <c r="K87" s="19"/>
      <c r="L87" s="19"/>
      <c r="M87" s="19"/>
      <c r="N87" s="19"/>
      <c r="O87" s="19"/>
      <c r="P87" s="19"/>
      <c r="Q87" s="19"/>
      <c r="R87" s="19"/>
      <c r="S87" s="17">
        <f t="shared" si="7"/>
        <v>-100</v>
      </c>
      <c r="T87" s="17">
        <f t="shared" si="7"/>
        <v>-100</v>
      </c>
      <c r="U87" s="17">
        <f t="shared" si="7"/>
        <v>-100</v>
      </c>
      <c r="V87" s="17">
        <f t="shared" si="8"/>
        <v>-100</v>
      </c>
    </row>
    <row r="88" spans="1:22" x14ac:dyDescent="0.35">
      <c r="A88" s="18">
        <v>83</v>
      </c>
      <c r="B88" s="19" t="s">
        <v>110</v>
      </c>
      <c r="C88" s="15">
        <v>5461763.5665269997</v>
      </c>
      <c r="D88" s="15">
        <v>0</v>
      </c>
      <c r="E88" s="15">
        <v>139227.20548199999</v>
      </c>
      <c r="F88" s="15">
        <v>22473.188855999997</v>
      </c>
      <c r="G88" s="15">
        <f t="shared" si="9"/>
        <v>5623463.9608649993</v>
      </c>
      <c r="H88" s="20">
        <v>40</v>
      </c>
      <c r="I88" s="21" t="s">
        <v>27</v>
      </c>
      <c r="J88" s="15">
        <f t="shared" si="10"/>
        <v>140586.59902162498</v>
      </c>
      <c r="K88" s="19"/>
      <c r="L88" s="19"/>
      <c r="M88" s="19"/>
      <c r="N88" s="19"/>
      <c r="O88" s="19"/>
      <c r="P88" s="19"/>
      <c r="Q88" s="19"/>
      <c r="R88" s="19"/>
      <c r="S88" s="17">
        <f t="shared" si="7"/>
        <v>-100</v>
      </c>
      <c r="T88" s="17">
        <f t="shared" si="7"/>
        <v>-100</v>
      </c>
      <c r="U88" s="17">
        <f t="shared" si="7"/>
        <v>-100</v>
      </c>
      <c r="V88" s="17">
        <f t="shared" si="8"/>
        <v>-100</v>
      </c>
    </row>
    <row r="89" spans="1:22" x14ac:dyDescent="0.35">
      <c r="A89" s="18">
        <v>84</v>
      </c>
      <c r="B89" s="19" t="s">
        <v>111</v>
      </c>
      <c r="C89" s="15">
        <v>6147404.5187329995</v>
      </c>
      <c r="D89" s="15">
        <v>0</v>
      </c>
      <c r="E89" s="15">
        <v>172450.65947799999</v>
      </c>
      <c r="F89" s="15">
        <v>34247.143423999994</v>
      </c>
      <c r="G89" s="15">
        <f t="shared" si="9"/>
        <v>6354102.3216349995</v>
      </c>
      <c r="H89" s="20">
        <v>35</v>
      </c>
      <c r="I89" s="21" t="s">
        <v>27</v>
      </c>
      <c r="J89" s="15">
        <f t="shared" si="10"/>
        <v>181545.78061814283</v>
      </c>
      <c r="K89" s="19"/>
      <c r="L89" s="19"/>
      <c r="M89" s="19"/>
      <c r="N89" s="19"/>
      <c r="O89" s="19"/>
      <c r="P89" s="19"/>
      <c r="Q89" s="19"/>
      <c r="R89" s="19"/>
      <c r="S89" s="17">
        <f t="shared" si="7"/>
        <v>-100</v>
      </c>
      <c r="T89" s="17">
        <f t="shared" si="7"/>
        <v>-100</v>
      </c>
      <c r="U89" s="17">
        <f t="shared" si="7"/>
        <v>-100</v>
      </c>
      <c r="V89" s="17">
        <f t="shared" si="8"/>
        <v>-100</v>
      </c>
    </row>
    <row r="90" spans="1:22" s="30" customFormat="1" ht="42" x14ac:dyDescent="0.25">
      <c r="A90" s="24">
        <v>85</v>
      </c>
      <c r="B90" s="25" t="s">
        <v>112</v>
      </c>
      <c r="C90" s="26">
        <v>5461763.5665269997</v>
      </c>
      <c r="D90" s="26">
        <v>0</v>
      </c>
      <c r="E90" s="26">
        <v>139227.20548199999</v>
      </c>
      <c r="F90" s="26">
        <v>22473.188855999997</v>
      </c>
      <c r="G90" s="26">
        <f t="shared" si="9"/>
        <v>5623463.9608649993</v>
      </c>
      <c r="H90" s="27">
        <v>36</v>
      </c>
      <c r="I90" s="28" t="s">
        <v>27</v>
      </c>
      <c r="J90" s="26">
        <f t="shared" si="10"/>
        <v>156207.33224624998</v>
      </c>
      <c r="K90" s="29"/>
      <c r="L90" s="29"/>
      <c r="M90" s="29"/>
      <c r="N90" s="29"/>
      <c r="O90" s="29"/>
      <c r="P90" s="29"/>
      <c r="Q90" s="29"/>
      <c r="R90" s="29"/>
      <c r="S90" s="17">
        <f t="shared" si="7"/>
        <v>-100</v>
      </c>
      <c r="T90" s="17">
        <f t="shared" si="7"/>
        <v>-100</v>
      </c>
      <c r="U90" s="17">
        <f t="shared" si="7"/>
        <v>-100</v>
      </c>
      <c r="V90" s="17">
        <f t="shared" si="8"/>
        <v>-100</v>
      </c>
    </row>
    <row r="91" spans="1:22" x14ac:dyDescent="0.35">
      <c r="A91" s="18">
        <v>86</v>
      </c>
      <c r="B91" s="19" t="s">
        <v>113</v>
      </c>
      <c r="C91" s="15">
        <v>17666989.289701</v>
      </c>
      <c r="D91" s="15">
        <v>0</v>
      </c>
      <c r="E91" s="15">
        <v>2500888.4619019995</v>
      </c>
      <c r="F91" s="15">
        <v>580296.94428900001</v>
      </c>
      <c r="G91" s="15">
        <f t="shared" si="9"/>
        <v>20748174.695891999</v>
      </c>
      <c r="H91" s="20">
        <v>300</v>
      </c>
      <c r="I91" s="21" t="s">
        <v>41</v>
      </c>
      <c r="J91" s="15">
        <f t="shared" si="10"/>
        <v>69160.582319640002</v>
      </c>
      <c r="K91" s="19"/>
      <c r="L91" s="19"/>
      <c r="M91" s="19"/>
      <c r="N91" s="19"/>
      <c r="O91" s="19"/>
      <c r="P91" s="19"/>
      <c r="Q91" s="19"/>
      <c r="R91" s="19"/>
      <c r="S91" s="17">
        <f t="shared" si="7"/>
        <v>-100</v>
      </c>
      <c r="T91" s="17">
        <f t="shared" si="7"/>
        <v>-100</v>
      </c>
      <c r="U91" s="17">
        <f t="shared" si="7"/>
        <v>-100</v>
      </c>
      <c r="V91" s="17">
        <f t="shared" si="8"/>
        <v>-100</v>
      </c>
    </row>
    <row r="92" spans="1:22" x14ac:dyDescent="0.35">
      <c r="A92" s="18">
        <v>87</v>
      </c>
      <c r="B92" s="19" t="s">
        <v>114</v>
      </c>
      <c r="C92" s="15">
        <v>7944702.8825719999</v>
      </c>
      <c r="D92" s="15">
        <v>0</v>
      </c>
      <c r="E92" s="15">
        <v>117200.60873600001</v>
      </c>
      <c r="F92" s="15">
        <v>320571.44293200003</v>
      </c>
      <c r="G92" s="15">
        <f t="shared" si="9"/>
        <v>8382474.9342400003</v>
      </c>
      <c r="H92" s="20">
        <v>101</v>
      </c>
      <c r="I92" s="21" t="s">
        <v>27</v>
      </c>
      <c r="J92" s="15">
        <f t="shared" si="10"/>
        <v>82994.801329108916</v>
      </c>
      <c r="K92" s="19"/>
      <c r="L92" s="19"/>
      <c r="M92" s="19"/>
      <c r="N92" s="19"/>
      <c r="O92" s="19"/>
      <c r="P92" s="19"/>
      <c r="Q92" s="19"/>
      <c r="R92" s="19"/>
      <c r="S92" s="17">
        <f t="shared" si="7"/>
        <v>-100</v>
      </c>
      <c r="T92" s="17">
        <f t="shared" si="7"/>
        <v>-100</v>
      </c>
      <c r="U92" s="17">
        <f t="shared" si="7"/>
        <v>-100</v>
      </c>
      <c r="V92" s="17">
        <f t="shared" si="8"/>
        <v>-100</v>
      </c>
    </row>
    <row r="93" spans="1:22" x14ac:dyDescent="0.35">
      <c r="A93" s="18">
        <v>88</v>
      </c>
      <c r="B93" s="19" t="s">
        <v>115</v>
      </c>
      <c r="C93" s="15">
        <v>18561222.437993001</v>
      </c>
      <c r="D93" s="15">
        <v>0</v>
      </c>
      <c r="E93" s="15">
        <v>296924.82365200005</v>
      </c>
      <c r="F93" s="15">
        <v>733059.70116500009</v>
      </c>
      <c r="G93" s="15">
        <f t="shared" si="9"/>
        <v>19591206.962810002</v>
      </c>
      <c r="H93" s="20">
        <v>106</v>
      </c>
      <c r="I93" s="21" t="s">
        <v>27</v>
      </c>
      <c r="J93" s="15">
        <f t="shared" si="10"/>
        <v>184822.70719632079</v>
      </c>
      <c r="K93" s="19"/>
      <c r="L93" s="19"/>
      <c r="M93" s="19"/>
      <c r="N93" s="19"/>
      <c r="O93" s="19"/>
      <c r="P93" s="19"/>
      <c r="Q93" s="19"/>
      <c r="R93" s="19"/>
      <c r="S93" s="17">
        <f t="shared" si="7"/>
        <v>-100</v>
      </c>
      <c r="T93" s="17">
        <f t="shared" si="7"/>
        <v>-100</v>
      </c>
      <c r="U93" s="17">
        <f t="shared" si="7"/>
        <v>-100</v>
      </c>
      <c r="V93" s="17">
        <f t="shared" si="8"/>
        <v>-100</v>
      </c>
    </row>
    <row r="94" spans="1:22" x14ac:dyDescent="0.35">
      <c r="A94" s="18">
        <v>89</v>
      </c>
      <c r="B94" s="19" t="s">
        <v>116</v>
      </c>
      <c r="C94" s="15">
        <v>16041865.074785907</v>
      </c>
      <c r="D94" s="15">
        <v>0</v>
      </c>
      <c r="E94" s="15">
        <v>480926.59136709903</v>
      </c>
      <c r="F94" s="15">
        <v>338228.64849857421</v>
      </c>
      <c r="G94" s="15">
        <f t="shared" si="9"/>
        <v>16861020.314651579</v>
      </c>
      <c r="H94" s="20">
        <v>150</v>
      </c>
      <c r="I94" s="21" t="s">
        <v>27</v>
      </c>
      <c r="J94" s="15">
        <f t="shared" si="10"/>
        <v>112406.80209767719</v>
      </c>
      <c r="K94" s="19"/>
      <c r="L94" s="19"/>
      <c r="M94" s="19"/>
      <c r="N94" s="19"/>
      <c r="O94" s="19"/>
      <c r="P94" s="19"/>
      <c r="Q94" s="19"/>
      <c r="R94" s="19"/>
      <c r="S94" s="17">
        <f t="shared" si="7"/>
        <v>-100</v>
      </c>
      <c r="T94" s="17">
        <f t="shared" si="7"/>
        <v>-100</v>
      </c>
      <c r="U94" s="17">
        <f t="shared" si="7"/>
        <v>-100</v>
      </c>
      <c r="V94" s="17">
        <f t="shared" si="8"/>
        <v>-100</v>
      </c>
    </row>
    <row r="95" spans="1:22" x14ac:dyDescent="0.35">
      <c r="A95" s="18">
        <v>90</v>
      </c>
      <c r="B95" s="19" t="s">
        <v>117</v>
      </c>
      <c r="C95" s="15">
        <v>7402108.0235330006</v>
      </c>
      <c r="D95" s="15">
        <v>0</v>
      </c>
      <c r="E95" s="15">
        <v>296716.293833</v>
      </c>
      <c r="F95" s="15">
        <v>364737.60881200002</v>
      </c>
      <c r="G95" s="15">
        <f t="shared" si="9"/>
        <v>8063561.9261779999</v>
      </c>
      <c r="H95" s="20">
        <v>15</v>
      </c>
      <c r="I95" s="21" t="s">
        <v>118</v>
      </c>
      <c r="J95" s="15">
        <f t="shared" si="10"/>
        <v>537570.79507853335</v>
      </c>
      <c r="K95" s="19"/>
      <c r="L95" s="19"/>
      <c r="M95" s="19"/>
      <c r="N95" s="19"/>
      <c r="O95" s="19"/>
      <c r="P95" s="19"/>
      <c r="Q95" s="19"/>
      <c r="R95" s="19"/>
      <c r="S95" s="17">
        <f t="shared" si="7"/>
        <v>-100</v>
      </c>
      <c r="T95" s="17">
        <f t="shared" si="7"/>
        <v>-100</v>
      </c>
      <c r="U95" s="17">
        <f t="shared" si="7"/>
        <v>-100</v>
      </c>
      <c r="V95" s="17">
        <f t="shared" si="8"/>
        <v>-100</v>
      </c>
    </row>
    <row r="96" spans="1:22" x14ac:dyDescent="0.35">
      <c r="A96" s="18">
        <v>91</v>
      </c>
      <c r="B96" s="19" t="s">
        <v>119</v>
      </c>
      <c r="C96" s="15">
        <v>26274168.268186912</v>
      </c>
      <c r="D96" s="15">
        <v>0</v>
      </c>
      <c r="E96" s="15">
        <v>902669.190197099</v>
      </c>
      <c r="F96" s="15">
        <v>1115866.1508895743</v>
      </c>
      <c r="G96" s="15">
        <f t="shared" si="9"/>
        <v>28292703.609273586</v>
      </c>
      <c r="H96" s="20">
        <v>2000</v>
      </c>
      <c r="I96" s="21" t="s">
        <v>27</v>
      </c>
      <c r="J96" s="15">
        <f t="shared" si="10"/>
        <v>14146.351804636794</v>
      </c>
      <c r="K96" s="19"/>
      <c r="L96" s="19"/>
      <c r="M96" s="19"/>
      <c r="N96" s="19"/>
      <c r="O96" s="19"/>
      <c r="P96" s="19"/>
      <c r="Q96" s="19"/>
      <c r="R96" s="19"/>
      <c r="S96" s="17">
        <f t="shared" si="7"/>
        <v>-100</v>
      </c>
      <c r="T96" s="17">
        <f t="shared" si="7"/>
        <v>-100</v>
      </c>
      <c r="U96" s="17">
        <f t="shared" si="7"/>
        <v>-100</v>
      </c>
      <c r="V96" s="17">
        <f t="shared" si="8"/>
        <v>-100</v>
      </c>
    </row>
    <row r="97" spans="1:22" x14ac:dyDescent="0.35">
      <c r="A97" s="18">
        <v>92</v>
      </c>
      <c r="B97" s="14" t="s">
        <v>120</v>
      </c>
      <c r="C97" s="15"/>
      <c r="D97" s="15"/>
      <c r="E97" s="15"/>
      <c r="F97" s="15"/>
      <c r="G97" s="15"/>
      <c r="H97" s="20"/>
      <c r="I97" s="21"/>
      <c r="J97" s="15"/>
      <c r="K97" s="15">
        <v>42754769.846101999</v>
      </c>
      <c r="L97" s="15">
        <v>0</v>
      </c>
      <c r="M97" s="15">
        <v>1061546.9550864715</v>
      </c>
      <c r="N97" s="15">
        <v>1385653.1580080891</v>
      </c>
      <c r="O97" s="15">
        <v>45201969.959196508</v>
      </c>
      <c r="P97" s="20">
        <v>101</v>
      </c>
      <c r="Q97" s="21" t="s">
        <v>24</v>
      </c>
      <c r="R97" s="15">
        <f t="shared" ref="R97:R128" si="11">O97/P97</f>
        <v>447544.25702174759</v>
      </c>
      <c r="S97" s="17">
        <f>(N97-F97)*100/N97</f>
        <v>100</v>
      </c>
      <c r="T97" s="17">
        <f>(O97-G97)*100/O97</f>
        <v>100</v>
      </c>
      <c r="U97" s="17">
        <f>(P97-H97)*100/P97</f>
        <v>100</v>
      </c>
      <c r="V97" s="17">
        <f>(R97-J97)*100/R97</f>
        <v>100</v>
      </c>
    </row>
    <row r="98" spans="1:22" x14ac:dyDescent="0.35">
      <c r="A98" s="18">
        <v>93</v>
      </c>
      <c r="B98" s="14" t="s">
        <v>121</v>
      </c>
      <c r="C98" s="15"/>
      <c r="D98" s="15"/>
      <c r="E98" s="15"/>
      <c r="F98" s="15"/>
      <c r="G98" s="15"/>
      <c r="H98" s="20"/>
      <c r="I98" s="21"/>
      <c r="J98" s="15"/>
      <c r="K98" s="15">
        <v>19054144.922512833</v>
      </c>
      <c r="L98" s="15">
        <v>0</v>
      </c>
      <c r="M98" s="15">
        <v>338394.11052538361</v>
      </c>
      <c r="N98" s="15">
        <v>490387.44728172926</v>
      </c>
      <c r="O98" s="15">
        <v>19882926.480319947</v>
      </c>
      <c r="P98" s="20">
        <v>101</v>
      </c>
      <c r="Q98" s="21" t="s">
        <v>22</v>
      </c>
      <c r="R98" s="15">
        <f t="shared" si="11"/>
        <v>196860.65822098957</v>
      </c>
      <c r="S98" s="17">
        <f t="shared" ref="S98:U128" si="12">(N98-F98)*100/N98</f>
        <v>100</v>
      </c>
      <c r="T98" s="17">
        <f t="shared" si="12"/>
        <v>100</v>
      </c>
      <c r="U98" s="17">
        <f t="shared" si="12"/>
        <v>100</v>
      </c>
      <c r="V98" s="17">
        <f t="shared" ref="V98:V128" si="13">(R98-J98)*100/R98</f>
        <v>99.999999999999986</v>
      </c>
    </row>
    <row r="99" spans="1:22" x14ac:dyDescent="0.35">
      <c r="A99" s="18">
        <v>94</v>
      </c>
      <c r="B99" s="14" t="s">
        <v>122</v>
      </c>
      <c r="C99" s="15">
        <v>5958527.1619289992</v>
      </c>
      <c r="D99" s="15">
        <v>0</v>
      </c>
      <c r="E99" s="15">
        <v>87900.456552000003</v>
      </c>
      <c r="F99" s="15">
        <v>240428.582199</v>
      </c>
      <c r="G99" s="15">
        <f>C99+D99+E99+F99</f>
        <v>6286856.2006799988</v>
      </c>
      <c r="H99" s="20">
        <v>153</v>
      </c>
      <c r="I99" s="21" t="s">
        <v>20</v>
      </c>
      <c r="J99" s="15">
        <f>G99/H99</f>
        <v>41090.563403137246</v>
      </c>
      <c r="K99" s="15">
        <v>46071045.197520077</v>
      </c>
      <c r="L99" s="15">
        <v>0</v>
      </c>
      <c r="M99" s="15">
        <v>1784677.9305179922</v>
      </c>
      <c r="N99" s="15">
        <v>4095543.8936974886</v>
      </c>
      <c r="O99" s="15">
        <v>51951267.021735564</v>
      </c>
      <c r="P99" s="20">
        <v>309</v>
      </c>
      <c r="Q99" s="21" t="s">
        <v>20</v>
      </c>
      <c r="R99" s="15">
        <f t="shared" si="11"/>
        <v>168127.07774024454</v>
      </c>
      <c r="S99" s="17">
        <f t="shared" ref="S99:U100" si="14">(N99-F99)*100/F99</f>
        <v>1603.4346982538266</v>
      </c>
      <c r="T99" s="17">
        <f t="shared" si="14"/>
        <v>726.34730878871403</v>
      </c>
      <c r="U99" s="17">
        <f t="shared" si="14"/>
        <v>101.96078431372548</v>
      </c>
      <c r="V99" s="17">
        <f>(R99-J99)*100/J99</f>
        <v>309.16225969149917</v>
      </c>
    </row>
    <row r="100" spans="1:22" x14ac:dyDescent="0.35">
      <c r="A100" s="18">
        <v>95</v>
      </c>
      <c r="B100" s="31" t="s">
        <v>123</v>
      </c>
      <c r="C100" s="15">
        <v>22334445.058708001</v>
      </c>
      <c r="D100" s="15">
        <v>0</v>
      </c>
      <c r="E100" s="15">
        <v>1787707.2261389999</v>
      </c>
      <c r="F100" s="15">
        <v>862930.72884300002</v>
      </c>
      <c r="G100" s="15">
        <f>C100+D100+E100+F100</f>
        <v>24985083.013690002</v>
      </c>
      <c r="H100" s="20">
        <v>30</v>
      </c>
      <c r="I100" s="21" t="s">
        <v>27</v>
      </c>
      <c r="J100" s="15">
        <f>G100/H100</f>
        <v>832836.10045633337</v>
      </c>
      <c r="K100" s="15"/>
      <c r="L100" s="15"/>
      <c r="M100" s="15"/>
      <c r="N100" s="15"/>
      <c r="O100" s="15"/>
      <c r="P100" s="20"/>
      <c r="Q100" s="21"/>
      <c r="R100" s="15"/>
      <c r="S100" s="17">
        <f t="shared" si="14"/>
        <v>-100.00000000000001</v>
      </c>
      <c r="T100" s="17">
        <f t="shared" si="14"/>
        <v>-100.00000000000001</v>
      </c>
      <c r="U100" s="17">
        <f t="shared" si="14"/>
        <v>-100</v>
      </c>
      <c r="V100" s="17">
        <f>(R100-J100)*100/J100</f>
        <v>-99.999999999999986</v>
      </c>
    </row>
    <row r="101" spans="1:22" x14ac:dyDescent="0.35">
      <c r="A101" s="18">
        <v>96</v>
      </c>
      <c r="B101" s="14" t="s">
        <v>124</v>
      </c>
      <c r="C101" s="15"/>
      <c r="D101" s="15"/>
      <c r="E101" s="15"/>
      <c r="F101" s="15"/>
      <c r="G101" s="15"/>
      <c r="H101" s="20"/>
      <c r="I101" s="21"/>
      <c r="J101" s="15"/>
      <c r="K101" s="15">
        <v>20341683.411292329</v>
      </c>
      <c r="L101" s="15">
        <v>0</v>
      </c>
      <c r="M101" s="15">
        <v>831405.945817434</v>
      </c>
      <c r="N101" s="15">
        <v>672808.18349679234</v>
      </c>
      <c r="O101" s="15">
        <v>21845897.540606555</v>
      </c>
      <c r="P101" s="20">
        <v>303</v>
      </c>
      <c r="Q101" s="21" t="s">
        <v>27</v>
      </c>
      <c r="R101" s="15">
        <f t="shared" si="11"/>
        <v>72098.671751176749</v>
      </c>
      <c r="S101" s="17">
        <f t="shared" si="12"/>
        <v>100</v>
      </c>
      <c r="T101" s="17">
        <f t="shared" si="12"/>
        <v>100</v>
      </c>
      <c r="U101" s="17">
        <f t="shared" si="12"/>
        <v>100</v>
      </c>
      <c r="V101" s="17">
        <f t="shared" si="13"/>
        <v>100</v>
      </c>
    </row>
    <row r="102" spans="1:22" x14ac:dyDescent="0.35">
      <c r="A102" s="18">
        <v>97</v>
      </c>
      <c r="B102" s="14" t="s">
        <v>125</v>
      </c>
      <c r="C102" s="15"/>
      <c r="D102" s="15"/>
      <c r="E102" s="15"/>
      <c r="F102" s="15"/>
      <c r="G102" s="15"/>
      <c r="H102" s="20"/>
      <c r="I102" s="21"/>
      <c r="J102" s="15"/>
      <c r="K102" s="15">
        <v>19224038.548134591</v>
      </c>
      <c r="L102" s="15">
        <v>0</v>
      </c>
      <c r="M102" s="15">
        <v>800537.79860320804</v>
      </c>
      <c r="N102" s="15">
        <v>1249338.7824290099</v>
      </c>
      <c r="O102" s="15">
        <v>21273915.129166812</v>
      </c>
      <c r="P102" s="20">
        <v>535</v>
      </c>
      <c r="Q102" s="21" t="s">
        <v>20</v>
      </c>
      <c r="R102" s="15">
        <f t="shared" si="11"/>
        <v>39764.327344237034</v>
      </c>
      <c r="S102" s="17">
        <f t="shared" si="12"/>
        <v>100</v>
      </c>
      <c r="T102" s="17">
        <f t="shared" si="12"/>
        <v>100</v>
      </c>
      <c r="U102" s="17">
        <f t="shared" si="12"/>
        <v>100</v>
      </c>
      <c r="V102" s="17">
        <f t="shared" si="13"/>
        <v>100</v>
      </c>
    </row>
    <row r="103" spans="1:22" x14ac:dyDescent="0.35">
      <c r="A103" s="18">
        <v>98</v>
      </c>
      <c r="B103" s="14" t="s">
        <v>126</v>
      </c>
      <c r="C103" s="15"/>
      <c r="D103" s="15"/>
      <c r="E103" s="15"/>
      <c r="F103" s="15"/>
      <c r="G103" s="15"/>
      <c r="H103" s="20"/>
      <c r="I103" s="21"/>
      <c r="J103" s="15"/>
      <c r="K103" s="15">
        <v>2892861.7557029277</v>
      </c>
      <c r="L103" s="15">
        <v>0</v>
      </c>
      <c r="M103" s="15">
        <v>155249.44172970715</v>
      </c>
      <c r="N103" s="15">
        <v>129504.56191213388</v>
      </c>
      <c r="O103" s="15">
        <v>3177615.7593447682</v>
      </c>
      <c r="P103" s="20">
        <v>273</v>
      </c>
      <c r="Q103" s="21" t="s">
        <v>22</v>
      </c>
      <c r="R103" s="15">
        <f t="shared" si="11"/>
        <v>11639.618166098053</v>
      </c>
      <c r="S103" s="17">
        <f t="shared" si="12"/>
        <v>100</v>
      </c>
      <c r="T103" s="17">
        <f t="shared" si="12"/>
        <v>100.00000000000001</v>
      </c>
      <c r="U103" s="17">
        <f t="shared" si="12"/>
        <v>100</v>
      </c>
      <c r="V103" s="17">
        <f t="shared" si="13"/>
        <v>100</v>
      </c>
    </row>
    <row r="104" spans="1:22" x14ac:dyDescent="0.35">
      <c r="A104" s="18">
        <v>99</v>
      </c>
      <c r="B104" s="14" t="s">
        <v>127</v>
      </c>
      <c r="C104" s="15"/>
      <c r="D104" s="15"/>
      <c r="E104" s="15"/>
      <c r="F104" s="15"/>
      <c r="G104" s="15"/>
      <c r="H104" s="20"/>
      <c r="I104" s="21"/>
      <c r="J104" s="15"/>
      <c r="K104" s="15">
        <v>18091493.162161786</v>
      </c>
      <c r="L104" s="15">
        <v>0</v>
      </c>
      <c r="M104" s="15">
        <v>430923.76385048823</v>
      </c>
      <c r="N104" s="15">
        <v>310678.74221311021</v>
      </c>
      <c r="O104" s="15">
        <v>18833095.668225385</v>
      </c>
      <c r="P104" s="20">
        <v>401</v>
      </c>
      <c r="Q104" s="21" t="s">
        <v>27</v>
      </c>
      <c r="R104" s="15">
        <f t="shared" si="11"/>
        <v>46965.325855923656</v>
      </c>
      <c r="S104" s="17">
        <f t="shared" si="12"/>
        <v>100</v>
      </c>
      <c r="T104" s="17">
        <f t="shared" si="12"/>
        <v>100</v>
      </c>
      <c r="U104" s="17">
        <f t="shared" si="12"/>
        <v>100</v>
      </c>
      <c r="V104" s="17">
        <f t="shared" si="13"/>
        <v>100</v>
      </c>
    </row>
    <row r="105" spans="1:22" x14ac:dyDescent="0.35">
      <c r="A105" s="18">
        <v>100</v>
      </c>
      <c r="B105" s="14" t="s">
        <v>128</v>
      </c>
      <c r="C105" s="15"/>
      <c r="D105" s="15"/>
      <c r="E105" s="15"/>
      <c r="F105" s="15"/>
      <c r="G105" s="15"/>
      <c r="H105" s="20"/>
      <c r="I105" s="21"/>
      <c r="J105" s="15"/>
      <c r="K105" s="15">
        <v>19175414.058070082</v>
      </c>
      <c r="L105" s="15">
        <v>0</v>
      </c>
      <c r="M105" s="15">
        <v>445274.33506799181</v>
      </c>
      <c r="N105" s="15">
        <v>120974.29914748954</v>
      </c>
      <c r="O105" s="15">
        <v>19741662.692285564</v>
      </c>
      <c r="P105" s="20">
        <v>100</v>
      </c>
      <c r="Q105" s="21" t="s">
        <v>27</v>
      </c>
      <c r="R105" s="15">
        <f t="shared" si="11"/>
        <v>197416.62692285565</v>
      </c>
      <c r="S105" s="17">
        <f t="shared" si="12"/>
        <v>100</v>
      </c>
      <c r="T105" s="17">
        <f t="shared" si="12"/>
        <v>100</v>
      </c>
      <c r="U105" s="17">
        <f t="shared" si="12"/>
        <v>100</v>
      </c>
      <c r="V105" s="17">
        <f t="shared" si="13"/>
        <v>100</v>
      </c>
    </row>
    <row r="106" spans="1:22" x14ac:dyDescent="0.35">
      <c r="A106" s="18">
        <v>101</v>
      </c>
      <c r="B106" s="14" t="s">
        <v>129</v>
      </c>
      <c r="C106" s="15"/>
      <c r="D106" s="15"/>
      <c r="E106" s="15"/>
      <c r="F106" s="15"/>
      <c r="G106" s="15"/>
      <c r="H106" s="20"/>
      <c r="I106" s="21"/>
      <c r="J106" s="15"/>
      <c r="K106" s="15">
        <v>19175414.058070082</v>
      </c>
      <c r="L106" s="15">
        <v>0</v>
      </c>
      <c r="M106" s="15">
        <v>445274.33506799181</v>
      </c>
      <c r="N106" s="15">
        <v>120974.29914748954</v>
      </c>
      <c r="O106" s="15">
        <v>19741662.692285564</v>
      </c>
      <c r="P106" s="20">
        <v>1600</v>
      </c>
      <c r="Q106" s="21" t="s">
        <v>20</v>
      </c>
      <c r="R106" s="15">
        <f t="shared" si="11"/>
        <v>12338.539182678478</v>
      </c>
      <c r="S106" s="17">
        <f t="shared" si="12"/>
        <v>100</v>
      </c>
      <c r="T106" s="17">
        <f t="shared" si="12"/>
        <v>100</v>
      </c>
      <c r="U106" s="17">
        <f t="shared" si="12"/>
        <v>100</v>
      </c>
      <c r="V106" s="17">
        <f t="shared" si="13"/>
        <v>100</v>
      </c>
    </row>
    <row r="107" spans="1:22" x14ac:dyDescent="0.35">
      <c r="A107" s="18">
        <v>102</v>
      </c>
      <c r="B107" s="14" t="s">
        <v>130</v>
      </c>
      <c r="C107" s="15"/>
      <c r="D107" s="15"/>
      <c r="E107" s="15"/>
      <c r="F107" s="15"/>
      <c r="G107" s="15"/>
      <c r="H107" s="20"/>
      <c r="I107" s="21"/>
      <c r="J107" s="15"/>
      <c r="K107" s="15">
        <v>12589355.607590796</v>
      </c>
      <c r="L107" s="15">
        <v>0</v>
      </c>
      <c r="M107" s="15">
        <v>385956.70322092064</v>
      </c>
      <c r="N107" s="15">
        <v>102221.94857615064</v>
      </c>
      <c r="O107" s="15">
        <v>13077534.259387868</v>
      </c>
      <c r="P107" s="20">
        <v>326</v>
      </c>
      <c r="Q107" s="21" t="s">
        <v>20</v>
      </c>
      <c r="R107" s="15">
        <f t="shared" si="11"/>
        <v>40115.135764993458</v>
      </c>
      <c r="S107" s="17">
        <f t="shared" si="12"/>
        <v>100</v>
      </c>
      <c r="T107" s="17">
        <f t="shared" si="12"/>
        <v>100</v>
      </c>
      <c r="U107" s="17">
        <f t="shared" si="12"/>
        <v>100</v>
      </c>
      <c r="V107" s="17">
        <f t="shared" si="13"/>
        <v>100</v>
      </c>
    </row>
    <row r="108" spans="1:22" x14ac:dyDescent="0.35">
      <c r="A108" s="18">
        <v>103</v>
      </c>
      <c r="B108" s="14" t="s">
        <v>131</v>
      </c>
      <c r="C108" s="15"/>
      <c r="D108" s="15"/>
      <c r="E108" s="15"/>
      <c r="F108" s="15"/>
      <c r="G108" s="15"/>
      <c r="H108" s="20"/>
      <c r="I108" s="21"/>
      <c r="J108" s="15"/>
      <c r="K108" s="15">
        <v>6449110.9623695938</v>
      </c>
      <c r="L108" s="15">
        <v>0</v>
      </c>
      <c r="M108" s="15">
        <v>303188.02799637383</v>
      </c>
      <c r="N108" s="15">
        <v>539057.26704546704</v>
      </c>
      <c r="O108" s="15">
        <v>7291356.2574114334</v>
      </c>
      <c r="P108" s="20">
        <v>11</v>
      </c>
      <c r="Q108" s="21" t="s">
        <v>41</v>
      </c>
      <c r="R108" s="15">
        <f t="shared" si="11"/>
        <v>662850.56885558483</v>
      </c>
      <c r="S108" s="17">
        <f t="shared" si="12"/>
        <v>100</v>
      </c>
      <c r="T108" s="17">
        <f t="shared" si="12"/>
        <v>100</v>
      </c>
      <c r="U108" s="17">
        <f t="shared" si="12"/>
        <v>100</v>
      </c>
      <c r="V108" s="17">
        <f t="shared" si="13"/>
        <v>100</v>
      </c>
    </row>
    <row r="109" spans="1:22" x14ac:dyDescent="0.35">
      <c r="A109" s="18">
        <v>104</v>
      </c>
      <c r="B109" s="14" t="s">
        <v>132</v>
      </c>
      <c r="C109" s="15"/>
      <c r="D109" s="15"/>
      <c r="E109" s="15"/>
      <c r="F109" s="15"/>
      <c r="G109" s="15"/>
      <c r="H109" s="20"/>
      <c r="I109" s="21"/>
      <c r="J109" s="15"/>
      <c r="K109" s="15">
        <v>13605365.11965503</v>
      </c>
      <c r="L109" s="15">
        <v>0</v>
      </c>
      <c r="M109" s="15">
        <v>492394.54634310794</v>
      </c>
      <c r="N109" s="15">
        <v>359994.07801846811</v>
      </c>
      <c r="O109" s="15">
        <v>14457753.744016606</v>
      </c>
      <c r="P109" s="20">
        <v>308</v>
      </c>
      <c r="Q109" s="21" t="s">
        <v>20</v>
      </c>
      <c r="R109" s="15">
        <f t="shared" si="11"/>
        <v>46940.758909144824</v>
      </c>
      <c r="S109" s="17">
        <f t="shared" si="12"/>
        <v>100</v>
      </c>
      <c r="T109" s="17">
        <f t="shared" si="12"/>
        <v>100</v>
      </c>
      <c r="U109" s="17">
        <f t="shared" si="12"/>
        <v>100</v>
      </c>
      <c r="V109" s="17">
        <f t="shared" si="13"/>
        <v>99.999999999999986</v>
      </c>
    </row>
    <row r="110" spans="1:22" x14ac:dyDescent="0.35">
      <c r="A110" s="18">
        <v>105</v>
      </c>
      <c r="B110" s="14" t="s">
        <v>133</v>
      </c>
      <c r="C110" s="15"/>
      <c r="D110" s="15"/>
      <c r="E110" s="15"/>
      <c r="F110" s="15"/>
      <c r="G110" s="15"/>
      <c r="H110" s="20"/>
      <c r="I110" s="21"/>
      <c r="J110" s="15"/>
      <c r="K110" s="15">
        <v>11133323.496705856</v>
      </c>
      <c r="L110" s="15">
        <v>0</v>
      </c>
      <c r="M110" s="15">
        <v>274784.6984594143</v>
      </c>
      <c r="N110" s="15">
        <v>1035636.2471242676</v>
      </c>
      <c r="O110" s="15">
        <v>12443744.442289539</v>
      </c>
      <c r="P110" s="20">
        <v>80</v>
      </c>
      <c r="Q110" s="21" t="s">
        <v>27</v>
      </c>
      <c r="R110" s="15">
        <f t="shared" si="11"/>
        <v>155546.80552861924</v>
      </c>
      <c r="S110" s="17">
        <f t="shared" si="12"/>
        <v>100</v>
      </c>
      <c r="T110" s="17">
        <f t="shared" si="12"/>
        <v>100</v>
      </c>
      <c r="U110" s="17">
        <f t="shared" si="12"/>
        <v>100</v>
      </c>
      <c r="V110" s="17">
        <f t="shared" si="13"/>
        <v>100</v>
      </c>
    </row>
    <row r="111" spans="1:22" x14ac:dyDescent="0.35">
      <c r="A111" s="18">
        <v>106</v>
      </c>
      <c r="B111" s="14" t="s">
        <v>134</v>
      </c>
      <c r="C111" s="15"/>
      <c r="D111" s="15"/>
      <c r="E111" s="15"/>
      <c r="F111" s="15"/>
      <c r="G111" s="15"/>
      <c r="H111" s="20"/>
      <c r="I111" s="21"/>
      <c r="J111" s="15"/>
      <c r="K111" s="15">
        <v>12820344.638117213</v>
      </c>
      <c r="L111" s="15">
        <v>0</v>
      </c>
      <c r="M111" s="15">
        <v>256412.1262563343</v>
      </c>
      <c r="N111" s="15">
        <v>127708.23658083449</v>
      </c>
      <c r="O111" s="15">
        <v>13204465.000954382</v>
      </c>
      <c r="P111" s="20">
        <v>20</v>
      </c>
      <c r="Q111" s="21" t="s">
        <v>27</v>
      </c>
      <c r="R111" s="15">
        <f t="shared" si="11"/>
        <v>660223.25004771911</v>
      </c>
      <c r="S111" s="17">
        <f t="shared" si="12"/>
        <v>100.00000000000001</v>
      </c>
      <c r="T111" s="17">
        <f t="shared" si="12"/>
        <v>100</v>
      </c>
      <c r="U111" s="17">
        <f t="shared" si="12"/>
        <v>100</v>
      </c>
      <c r="V111" s="17">
        <f t="shared" si="13"/>
        <v>100</v>
      </c>
    </row>
    <row r="112" spans="1:22" x14ac:dyDescent="0.35">
      <c r="A112" s="18">
        <v>107</v>
      </c>
      <c r="B112" s="14" t="s">
        <v>135</v>
      </c>
      <c r="C112" s="15"/>
      <c r="D112" s="15"/>
      <c r="E112" s="15"/>
      <c r="F112" s="15"/>
      <c r="G112" s="15"/>
      <c r="H112" s="20"/>
      <c r="I112" s="21"/>
      <c r="J112" s="15"/>
      <c r="K112" s="15">
        <v>7820110.2531319959</v>
      </c>
      <c r="L112" s="15">
        <v>0</v>
      </c>
      <c r="M112" s="15">
        <v>188128.79246818926</v>
      </c>
      <c r="N112" s="15">
        <v>61652.987170653178</v>
      </c>
      <c r="O112" s="15">
        <v>8069892.0327708386</v>
      </c>
      <c r="P112" s="20">
        <v>50</v>
      </c>
      <c r="Q112" s="21" t="s">
        <v>20</v>
      </c>
      <c r="R112" s="15">
        <f t="shared" si="11"/>
        <v>161397.84065541677</v>
      </c>
      <c r="S112" s="17">
        <f t="shared" si="12"/>
        <v>100</v>
      </c>
      <c r="T112" s="17">
        <f t="shared" si="12"/>
        <v>100</v>
      </c>
      <c r="U112" s="17">
        <f t="shared" si="12"/>
        <v>100</v>
      </c>
      <c r="V112" s="17">
        <f t="shared" si="13"/>
        <v>100</v>
      </c>
    </row>
    <row r="113" spans="1:22" x14ac:dyDescent="0.35">
      <c r="A113" s="18">
        <v>108</v>
      </c>
      <c r="B113" s="14" t="s">
        <v>136</v>
      </c>
      <c r="C113" s="15"/>
      <c r="D113" s="15"/>
      <c r="E113" s="15"/>
      <c r="F113" s="15"/>
      <c r="G113" s="15"/>
      <c r="H113" s="20"/>
      <c r="I113" s="21"/>
      <c r="J113" s="15"/>
      <c r="K113" s="15">
        <v>7724845.0556311039</v>
      </c>
      <c r="L113" s="15">
        <v>0</v>
      </c>
      <c r="M113" s="15">
        <v>297511.07652022323</v>
      </c>
      <c r="N113" s="15">
        <v>2555713.3519002786</v>
      </c>
      <c r="O113" s="15">
        <v>10578069.484051606</v>
      </c>
      <c r="P113" s="20">
        <v>1</v>
      </c>
      <c r="Q113" s="21" t="s">
        <v>137</v>
      </c>
      <c r="R113" s="15">
        <f t="shared" si="11"/>
        <v>10578069.484051606</v>
      </c>
      <c r="S113" s="17">
        <f t="shared" si="12"/>
        <v>100</v>
      </c>
      <c r="T113" s="17">
        <f t="shared" si="12"/>
        <v>100</v>
      </c>
      <c r="U113" s="17">
        <f t="shared" si="12"/>
        <v>100</v>
      </c>
      <c r="V113" s="17">
        <f t="shared" si="13"/>
        <v>100</v>
      </c>
    </row>
    <row r="114" spans="1:22" x14ac:dyDescent="0.35">
      <c r="A114" s="18">
        <v>109</v>
      </c>
      <c r="B114" s="14" t="s">
        <v>138</v>
      </c>
      <c r="C114" s="15"/>
      <c r="D114" s="15"/>
      <c r="E114" s="15"/>
      <c r="F114" s="15"/>
      <c r="G114" s="15"/>
      <c r="H114" s="20"/>
      <c r="I114" s="21"/>
      <c r="J114" s="15"/>
      <c r="K114" s="15">
        <v>5872184.0454891194</v>
      </c>
      <c r="L114" s="15">
        <v>0</v>
      </c>
      <c r="M114" s="15">
        <v>260014.54526108791</v>
      </c>
      <c r="N114" s="15">
        <v>131724.36032635981</v>
      </c>
      <c r="O114" s="15">
        <v>6263922.9510765672</v>
      </c>
      <c r="P114" s="20">
        <v>103</v>
      </c>
      <c r="Q114" s="21" t="s">
        <v>24</v>
      </c>
      <c r="R114" s="15">
        <f t="shared" si="11"/>
        <v>60814.785932782208</v>
      </c>
      <c r="S114" s="17">
        <f t="shared" si="12"/>
        <v>100</v>
      </c>
      <c r="T114" s="17">
        <f t="shared" si="12"/>
        <v>100</v>
      </c>
      <c r="U114" s="17">
        <f t="shared" si="12"/>
        <v>100</v>
      </c>
      <c r="V114" s="17">
        <f t="shared" si="13"/>
        <v>100</v>
      </c>
    </row>
    <row r="115" spans="1:22" x14ac:dyDescent="0.35">
      <c r="A115" s="18">
        <v>110</v>
      </c>
      <c r="B115" s="14" t="s">
        <v>139</v>
      </c>
      <c r="C115" s="15"/>
      <c r="D115" s="15"/>
      <c r="E115" s="15"/>
      <c r="F115" s="15"/>
      <c r="G115" s="15"/>
      <c r="H115" s="20"/>
      <c r="I115" s="21"/>
      <c r="J115" s="15"/>
      <c r="K115" s="15">
        <v>5219719.1515458832</v>
      </c>
      <c r="L115" s="15">
        <v>0</v>
      </c>
      <c r="M115" s="15">
        <v>231124.04023207814</v>
      </c>
      <c r="N115" s="15">
        <v>117088.32029009759</v>
      </c>
      <c r="O115" s="15">
        <v>5567931.5120680593</v>
      </c>
      <c r="P115" s="20">
        <v>103</v>
      </c>
      <c r="Q115" s="21" t="s">
        <v>22</v>
      </c>
      <c r="R115" s="15">
        <f t="shared" si="11"/>
        <v>54057.587495806401</v>
      </c>
      <c r="S115" s="17">
        <f t="shared" si="12"/>
        <v>100</v>
      </c>
      <c r="T115" s="17">
        <f t="shared" si="12"/>
        <v>100</v>
      </c>
      <c r="U115" s="17">
        <f t="shared" si="12"/>
        <v>100</v>
      </c>
      <c r="V115" s="17">
        <f t="shared" si="13"/>
        <v>100</v>
      </c>
    </row>
    <row r="116" spans="1:22" x14ac:dyDescent="0.35">
      <c r="A116" s="18">
        <v>111</v>
      </c>
      <c r="B116" s="14" t="s">
        <v>140</v>
      </c>
      <c r="C116" s="15"/>
      <c r="D116" s="15"/>
      <c r="E116" s="15"/>
      <c r="F116" s="15"/>
      <c r="G116" s="15"/>
      <c r="H116" s="20"/>
      <c r="I116" s="21"/>
      <c r="J116" s="15"/>
      <c r="K116" s="15">
        <v>4567254.2576026479</v>
      </c>
      <c r="L116" s="15">
        <v>0</v>
      </c>
      <c r="M116" s="15">
        <v>202233.53520306837</v>
      </c>
      <c r="N116" s="15">
        <v>102452.2802538354</v>
      </c>
      <c r="O116" s="15">
        <v>4871940.0730595514</v>
      </c>
      <c r="P116" s="20">
        <v>50</v>
      </c>
      <c r="Q116" s="21" t="s">
        <v>27</v>
      </c>
      <c r="R116" s="15">
        <f t="shared" si="11"/>
        <v>97438.801461191033</v>
      </c>
      <c r="S116" s="17">
        <f t="shared" si="12"/>
        <v>100</v>
      </c>
      <c r="T116" s="17">
        <f t="shared" si="12"/>
        <v>100</v>
      </c>
      <c r="U116" s="17">
        <f t="shared" si="12"/>
        <v>100</v>
      </c>
      <c r="V116" s="17">
        <f t="shared" si="13"/>
        <v>100</v>
      </c>
    </row>
    <row r="117" spans="1:22" x14ac:dyDescent="0.35">
      <c r="A117" s="18">
        <v>112</v>
      </c>
      <c r="B117" s="14" t="s">
        <v>141</v>
      </c>
      <c r="C117" s="15"/>
      <c r="D117" s="15"/>
      <c r="E117" s="15"/>
      <c r="F117" s="15"/>
      <c r="G117" s="15"/>
      <c r="H117" s="20"/>
      <c r="I117" s="21"/>
      <c r="J117" s="15"/>
      <c r="K117" s="15">
        <v>11240913.160276983</v>
      </c>
      <c r="L117" s="15">
        <v>0</v>
      </c>
      <c r="M117" s="15">
        <v>492789.57925230137</v>
      </c>
      <c r="N117" s="15">
        <v>463611.6358903767</v>
      </c>
      <c r="O117" s="15">
        <v>12197314.375419661</v>
      </c>
      <c r="P117" s="20">
        <v>50</v>
      </c>
      <c r="Q117" s="21" t="s">
        <v>20</v>
      </c>
      <c r="R117" s="15">
        <f t="shared" si="11"/>
        <v>243946.28750839323</v>
      </c>
      <c r="S117" s="17">
        <f t="shared" si="12"/>
        <v>100</v>
      </c>
      <c r="T117" s="17">
        <f t="shared" si="12"/>
        <v>100</v>
      </c>
      <c r="U117" s="17">
        <f t="shared" si="12"/>
        <v>100</v>
      </c>
      <c r="V117" s="17">
        <f t="shared" si="13"/>
        <v>100</v>
      </c>
    </row>
    <row r="118" spans="1:22" x14ac:dyDescent="0.35">
      <c r="A118" s="18">
        <v>113</v>
      </c>
      <c r="B118" s="14" t="s">
        <v>142</v>
      </c>
      <c r="C118" s="15"/>
      <c r="D118" s="15"/>
      <c r="E118" s="15"/>
      <c r="F118" s="15"/>
      <c r="G118" s="15"/>
      <c r="H118" s="20"/>
      <c r="I118" s="21"/>
      <c r="J118" s="15"/>
      <c r="K118" s="15">
        <v>4396810.9991364013</v>
      </c>
      <c r="L118" s="15">
        <v>0</v>
      </c>
      <c r="M118" s="15">
        <v>190220.94562635987</v>
      </c>
      <c r="N118" s="15">
        <v>242863.01100794971</v>
      </c>
      <c r="O118" s="15">
        <v>4829894.9557707123</v>
      </c>
      <c r="P118" s="20">
        <v>62</v>
      </c>
      <c r="Q118" s="21" t="s">
        <v>24</v>
      </c>
      <c r="R118" s="15">
        <f t="shared" si="11"/>
        <v>77901.531544688914</v>
      </c>
      <c r="S118" s="17">
        <f t="shared" si="12"/>
        <v>100</v>
      </c>
      <c r="T118" s="17">
        <f t="shared" si="12"/>
        <v>100</v>
      </c>
      <c r="U118" s="17">
        <f t="shared" si="12"/>
        <v>100</v>
      </c>
      <c r="V118" s="17">
        <f t="shared" si="13"/>
        <v>100</v>
      </c>
    </row>
    <row r="119" spans="1:22" x14ac:dyDescent="0.35">
      <c r="A119" s="18">
        <v>114</v>
      </c>
      <c r="B119" s="14" t="s">
        <v>143</v>
      </c>
      <c r="C119" s="15"/>
      <c r="D119" s="15"/>
      <c r="E119" s="15"/>
      <c r="F119" s="15"/>
      <c r="G119" s="15"/>
      <c r="H119" s="20"/>
      <c r="I119" s="21"/>
      <c r="J119" s="15"/>
      <c r="K119" s="15">
        <v>4936108.4679928869</v>
      </c>
      <c r="L119" s="15">
        <v>0</v>
      </c>
      <c r="M119" s="15">
        <v>220829.65407071135</v>
      </c>
      <c r="N119" s="15">
        <v>240123.2770133891</v>
      </c>
      <c r="O119" s="15">
        <v>5397061.3990769871</v>
      </c>
      <c r="P119" s="20">
        <v>62</v>
      </c>
      <c r="Q119" s="21" t="s">
        <v>22</v>
      </c>
      <c r="R119" s="15">
        <f t="shared" si="11"/>
        <v>87049.377404467537</v>
      </c>
      <c r="S119" s="17">
        <f t="shared" si="12"/>
        <v>100</v>
      </c>
      <c r="T119" s="17">
        <f t="shared" si="12"/>
        <v>100.00000000000001</v>
      </c>
      <c r="U119" s="17">
        <f t="shared" si="12"/>
        <v>100</v>
      </c>
      <c r="V119" s="17">
        <f t="shared" si="13"/>
        <v>100</v>
      </c>
    </row>
    <row r="120" spans="1:22" x14ac:dyDescent="0.35">
      <c r="A120" s="18">
        <v>115</v>
      </c>
      <c r="B120" s="14" t="s">
        <v>144</v>
      </c>
      <c r="C120" s="15"/>
      <c r="D120" s="15"/>
      <c r="E120" s="15"/>
      <c r="F120" s="15"/>
      <c r="G120" s="15"/>
      <c r="H120" s="20"/>
      <c r="I120" s="21"/>
      <c r="J120" s="15"/>
      <c r="K120" s="15">
        <v>14102884.988055646</v>
      </c>
      <c r="L120" s="15">
        <v>0</v>
      </c>
      <c r="M120" s="15">
        <v>709682.14016443538</v>
      </c>
      <c r="N120" s="15">
        <v>1049141.7590305433</v>
      </c>
      <c r="O120" s="15">
        <v>15861708.887250626</v>
      </c>
      <c r="P120" s="20">
        <v>61</v>
      </c>
      <c r="Q120" s="21" t="s">
        <v>24</v>
      </c>
      <c r="R120" s="15">
        <f t="shared" si="11"/>
        <v>260028.01454509224</v>
      </c>
      <c r="S120" s="17">
        <f t="shared" si="12"/>
        <v>100</v>
      </c>
      <c r="T120" s="17">
        <f t="shared" si="12"/>
        <v>100</v>
      </c>
      <c r="U120" s="17">
        <f t="shared" si="12"/>
        <v>100</v>
      </c>
      <c r="V120" s="17">
        <f t="shared" si="13"/>
        <v>100</v>
      </c>
    </row>
    <row r="121" spans="1:22" x14ac:dyDescent="0.35">
      <c r="A121" s="18">
        <v>116</v>
      </c>
      <c r="B121" s="14" t="s">
        <v>145</v>
      </c>
      <c r="C121" s="15"/>
      <c r="D121" s="15"/>
      <c r="E121" s="15"/>
      <c r="F121" s="15"/>
      <c r="G121" s="15"/>
      <c r="H121" s="20"/>
      <c r="I121" s="21"/>
      <c r="J121" s="15"/>
      <c r="K121" s="15">
        <v>2638810.1217439296</v>
      </c>
      <c r="L121" s="15">
        <v>0</v>
      </c>
      <c r="M121" s="15">
        <v>163963.51574560671</v>
      </c>
      <c r="N121" s="15">
        <v>101507.35568200839</v>
      </c>
      <c r="O121" s="15">
        <v>2904280.9931715447</v>
      </c>
      <c r="P121" s="20">
        <v>188</v>
      </c>
      <c r="Q121" s="21" t="s">
        <v>22</v>
      </c>
      <c r="R121" s="15">
        <f t="shared" si="11"/>
        <v>15448.30315516779</v>
      </c>
      <c r="S121" s="17">
        <f t="shared" si="12"/>
        <v>100</v>
      </c>
      <c r="T121" s="17">
        <f t="shared" si="12"/>
        <v>100</v>
      </c>
      <c r="U121" s="17">
        <f t="shared" si="12"/>
        <v>100</v>
      </c>
      <c r="V121" s="17">
        <f t="shared" si="13"/>
        <v>100</v>
      </c>
    </row>
    <row r="122" spans="1:22" x14ac:dyDescent="0.35">
      <c r="A122" s="18">
        <v>117</v>
      </c>
      <c r="B122" s="14" t="s">
        <v>146</v>
      </c>
      <c r="C122" s="15"/>
      <c r="D122" s="15"/>
      <c r="E122" s="15"/>
      <c r="F122" s="15"/>
      <c r="G122" s="15"/>
      <c r="H122" s="20"/>
      <c r="I122" s="21"/>
      <c r="J122" s="15"/>
      <c r="K122" s="15">
        <v>7108672.3598158984</v>
      </c>
      <c r="L122" s="15">
        <v>0</v>
      </c>
      <c r="M122" s="15">
        <v>195515.06361841009</v>
      </c>
      <c r="N122" s="15">
        <v>233737.96272301275</v>
      </c>
      <c r="O122" s="15">
        <v>7537925.3861573217</v>
      </c>
      <c r="P122" s="20">
        <v>145</v>
      </c>
      <c r="Q122" s="21" t="s">
        <v>27</v>
      </c>
      <c r="R122" s="15">
        <f t="shared" si="11"/>
        <v>51985.692318326357</v>
      </c>
      <c r="S122" s="17">
        <f t="shared" si="12"/>
        <v>100</v>
      </c>
      <c r="T122" s="17">
        <f t="shared" si="12"/>
        <v>100</v>
      </c>
      <c r="U122" s="17">
        <f t="shared" si="12"/>
        <v>100</v>
      </c>
      <c r="V122" s="17">
        <f t="shared" si="13"/>
        <v>100</v>
      </c>
    </row>
    <row r="123" spans="1:22" x14ac:dyDescent="0.35">
      <c r="A123" s="18">
        <v>118</v>
      </c>
      <c r="B123" s="14" t="s">
        <v>147</v>
      </c>
      <c r="C123" s="15"/>
      <c r="D123" s="15"/>
      <c r="E123" s="15"/>
      <c r="F123" s="15"/>
      <c r="G123" s="15"/>
      <c r="H123" s="20"/>
      <c r="I123" s="21"/>
      <c r="J123" s="15"/>
      <c r="K123" s="15">
        <v>7108672.3598158984</v>
      </c>
      <c r="L123" s="15">
        <v>0</v>
      </c>
      <c r="M123" s="15">
        <v>195515.06361841009</v>
      </c>
      <c r="N123" s="15">
        <v>233737.96272301275</v>
      </c>
      <c r="O123" s="15">
        <v>7537925.3861573217</v>
      </c>
      <c r="P123" s="20">
        <v>1</v>
      </c>
      <c r="Q123" s="21" t="s">
        <v>41</v>
      </c>
      <c r="R123" s="15">
        <f t="shared" si="11"/>
        <v>7537925.3861573217</v>
      </c>
      <c r="S123" s="17">
        <f t="shared" si="12"/>
        <v>100</v>
      </c>
      <c r="T123" s="17">
        <f t="shared" si="12"/>
        <v>100</v>
      </c>
      <c r="U123" s="17">
        <f t="shared" si="12"/>
        <v>100</v>
      </c>
      <c r="V123" s="17">
        <f t="shared" si="13"/>
        <v>100</v>
      </c>
    </row>
    <row r="124" spans="1:22" x14ac:dyDescent="0.35">
      <c r="A124" s="18">
        <v>119</v>
      </c>
      <c r="B124" s="14" t="s">
        <v>148</v>
      </c>
      <c r="C124" s="15"/>
      <c r="D124" s="15"/>
      <c r="E124" s="15"/>
      <c r="F124" s="15"/>
      <c r="G124" s="15"/>
      <c r="H124" s="20"/>
      <c r="I124" s="21"/>
      <c r="J124" s="15"/>
      <c r="K124" s="15">
        <v>9619570.7176958099</v>
      </c>
      <c r="L124" s="15">
        <v>0</v>
      </c>
      <c r="M124" s="15">
        <v>413077.01080041844</v>
      </c>
      <c r="N124" s="15">
        <v>340252.92502552323</v>
      </c>
      <c r="O124" s="15">
        <v>10372900.65352175</v>
      </c>
      <c r="P124" s="20">
        <v>135</v>
      </c>
      <c r="Q124" s="21" t="s">
        <v>27</v>
      </c>
      <c r="R124" s="15">
        <f t="shared" si="11"/>
        <v>76836.301137198156</v>
      </c>
      <c r="S124" s="17">
        <f t="shared" si="12"/>
        <v>100</v>
      </c>
      <c r="T124" s="17">
        <f t="shared" si="12"/>
        <v>100</v>
      </c>
      <c r="U124" s="17">
        <f t="shared" si="12"/>
        <v>100</v>
      </c>
      <c r="V124" s="17">
        <f t="shared" si="13"/>
        <v>100</v>
      </c>
    </row>
    <row r="125" spans="1:22" x14ac:dyDescent="0.35">
      <c r="A125" s="18">
        <v>120</v>
      </c>
      <c r="B125" s="14" t="s">
        <v>149</v>
      </c>
      <c r="C125" s="15"/>
      <c r="D125" s="15"/>
      <c r="E125" s="15"/>
      <c r="F125" s="15"/>
      <c r="G125" s="15"/>
      <c r="H125" s="20"/>
      <c r="I125" s="21"/>
      <c r="J125" s="15"/>
      <c r="K125" s="15">
        <v>5331504.2698619235</v>
      </c>
      <c r="L125" s="15">
        <v>0</v>
      </c>
      <c r="M125" s="15">
        <v>146636.29771380755</v>
      </c>
      <c r="N125" s="15">
        <v>175303.47204225959</v>
      </c>
      <c r="O125" s="15">
        <v>5653444.0396179911</v>
      </c>
      <c r="P125" s="20">
        <v>1</v>
      </c>
      <c r="Q125" s="21" t="s">
        <v>41</v>
      </c>
      <c r="R125" s="15">
        <f t="shared" si="11"/>
        <v>5653444.0396179911</v>
      </c>
      <c r="S125" s="17">
        <f t="shared" si="12"/>
        <v>100</v>
      </c>
      <c r="T125" s="17">
        <f t="shared" si="12"/>
        <v>100</v>
      </c>
      <c r="U125" s="17">
        <f t="shared" si="12"/>
        <v>100</v>
      </c>
      <c r="V125" s="17">
        <f t="shared" si="13"/>
        <v>100</v>
      </c>
    </row>
    <row r="126" spans="1:22" x14ac:dyDescent="0.35">
      <c r="A126" s="18">
        <v>121</v>
      </c>
      <c r="B126" s="14" t="s">
        <v>150</v>
      </c>
      <c r="C126" s="15"/>
      <c r="D126" s="15"/>
      <c r="E126" s="15"/>
      <c r="F126" s="15"/>
      <c r="G126" s="15"/>
      <c r="H126" s="20"/>
      <c r="I126" s="21"/>
      <c r="J126" s="15"/>
      <c r="K126" s="15">
        <v>4113105.5084518814</v>
      </c>
      <c r="L126" s="15">
        <v>0</v>
      </c>
      <c r="M126" s="15">
        <v>214669.62755481177</v>
      </c>
      <c r="N126" s="15">
        <v>599355.92084351496</v>
      </c>
      <c r="O126" s="15">
        <v>4927131.056850208</v>
      </c>
      <c r="P126" s="20">
        <v>45</v>
      </c>
      <c r="Q126" s="21" t="s">
        <v>27</v>
      </c>
      <c r="R126" s="15">
        <f t="shared" si="11"/>
        <v>109491.80126333795</v>
      </c>
      <c r="S126" s="17">
        <f t="shared" si="12"/>
        <v>100</v>
      </c>
      <c r="T126" s="17">
        <f t="shared" si="12"/>
        <v>100</v>
      </c>
      <c r="U126" s="17">
        <f t="shared" si="12"/>
        <v>100</v>
      </c>
      <c r="V126" s="17">
        <f t="shared" si="13"/>
        <v>100</v>
      </c>
    </row>
    <row r="127" spans="1:22" x14ac:dyDescent="0.35">
      <c r="A127" s="18">
        <v>122</v>
      </c>
      <c r="B127" s="14" t="s">
        <v>151</v>
      </c>
      <c r="C127" s="15"/>
      <c r="D127" s="15"/>
      <c r="E127" s="15"/>
      <c r="F127" s="15"/>
      <c r="G127" s="15"/>
      <c r="H127" s="20"/>
      <c r="I127" s="21"/>
      <c r="J127" s="15"/>
      <c r="K127" s="15">
        <v>4113105.5084518814</v>
      </c>
      <c r="L127" s="15">
        <v>0</v>
      </c>
      <c r="M127" s="15">
        <v>214669.62755481177</v>
      </c>
      <c r="N127" s="15">
        <v>599355.92084351496</v>
      </c>
      <c r="O127" s="15">
        <v>4927131.056850208</v>
      </c>
      <c r="P127" s="20">
        <v>3</v>
      </c>
      <c r="Q127" s="21" t="s">
        <v>22</v>
      </c>
      <c r="R127" s="15">
        <f t="shared" si="11"/>
        <v>1642377.0189500693</v>
      </c>
      <c r="S127" s="17">
        <f t="shared" si="12"/>
        <v>100</v>
      </c>
      <c r="T127" s="17">
        <f t="shared" si="12"/>
        <v>100</v>
      </c>
      <c r="U127" s="17">
        <f t="shared" si="12"/>
        <v>100</v>
      </c>
      <c r="V127" s="17">
        <f t="shared" si="13"/>
        <v>100</v>
      </c>
    </row>
    <row r="128" spans="1:22" x14ac:dyDescent="0.35">
      <c r="A128" s="18">
        <v>123</v>
      </c>
      <c r="B128" s="14" t="s">
        <v>152</v>
      </c>
      <c r="C128" s="15"/>
      <c r="D128" s="15"/>
      <c r="E128" s="15"/>
      <c r="F128" s="15"/>
      <c r="G128" s="15"/>
      <c r="H128" s="20"/>
      <c r="I128" s="21"/>
      <c r="J128" s="15"/>
      <c r="K128" s="15">
        <v>1144933.8775732212</v>
      </c>
      <c r="L128" s="15">
        <v>0</v>
      </c>
      <c r="M128" s="15">
        <v>54728.211642677838</v>
      </c>
      <c r="N128" s="15">
        <v>84562.714703347199</v>
      </c>
      <c r="O128" s="15">
        <v>1284224.8039192464</v>
      </c>
      <c r="P128" s="20">
        <v>30</v>
      </c>
      <c r="Q128" s="21" t="s">
        <v>27</v>
      </c>
      <c r="R128" s="15">
        <f t="shared" si="11"/>
        <v>42807.493463974883</v>
      </c>
      <c r="S128" s="17">
        <f t="shared" si="12"/>
        <v>100</v>
      </c>
      <c r="T128" s="17">
        <f t="shared" si="12"/>
        <v>100</v>
      </c>
      <c r="U128" s="17">
        <f t="shared" si="12"/>
        <v>100</v>
      </c>
      <c r="V128" s="17">
        <f t="shared" si="13"/>
        <v>100</v>
      </c>
    </row>
    <row r="129" spans="1:22" x14ac:dyDescent="0.35">
      <c r="A129" s="18">
        <v>124</v>
      </c>
      <c r="B129" s="19" t="s">
        <v>153</v>
      </c>
      <c r="C129" s="15">
        <v>0</v>
      </c>
      <c r="D129" s="15">
        <v>26150518.493019998</v>
      </c>
      <c r="E129" s="15">
        <v>0</v>
      </c>
      <c r="F129" s="15">
        <v>0</v>
      </c>
      <c r="G129" s="15">
        <f>C129+D129+E129+F129</f>
        <v>26150518.493019998</v>
      </c>
      <c r="H129" s="20">
        <v>1</v>
      </c>
      <c r="I129" s="21" t="s">
        <v>24</v>
      </c>
      <c r="J129" s="15">
        <f>G129/H129</f>
        <v>26150518.493019998</v>
      </c>
      <c r="K129" s="32"/>
      <c r="L129" s="15"/>
      <c r="M129" s="15"/>
      <c r="N129" s="15"/>
      <c r="O129" s="15"/>
      <c r="P129" s="20"/>
      <c r="Q129" s="21"/>
      <c r="R129" s="15"/>
      <c r="S129" s="33">
        <v>0</v>
      </c>
      <c r="T129" s="17">
        <f>(O129-G129)*100/G129</f>
        <v>-100.00000000000001</v>
      </c>
      <c r="U129" s="17">
        <f t="shared" ref="U129:U158" si="15">(P129-H129)*100/H129</f>
        <v>-100</v>
      </c>
      <c r="V129" s="17">
        <f t="shared" ref="V129:V158" si="16">(R129-J129)*100/J129</f>
        <v>-100.00000000000001</v>
      </c>
    </row>
    <row r="130" spans="1:22" x14ac:dyDescent="0.35">
      <c r="A130" s="18">
        <v>125</v>
      </c>
      <c r="B130" s="29" t="s">
        <v>154</v>
      </c>
      <c r="C130" s="15">
        <v>8477161.7688999996</v>
      </c>
      <c r="D130" s="15">
        <v>7697094.1208699998</v>
      </c>
      <c r="E130" s="15">
        <v>1534503.0916899999</v>
      </c>
      <c r="F130" s="15">
        <v>182746.18563000002</v>
      </c>
      <c r="G130" s="15">
        <f>C130+D130+E130+F130</f>
        <v>17891505.167089999</v>
      </c>
      <c r="H130" s="20">
        <v>1</v>
      </c>
      <c r="I130" s="21" t="s">
        <v>24</v>
      </c>
      <c r="J130" s="15">
        <f>G130/H130</f>
        <v>17891505.167089999</v>
      </c>
      <c r="K130" s="32">
        <v>0</v>
      </c>
      <c r="L130" s="15">
        <v>2166146.6219748957</v>
      </c>
      <c r="M130" s="15">
        <v>0</v>
      </c>
      <c r="N130" s="15">
        <v>0</v>
      </c>
      <c r="O130" s="15">
        <v>2166146.6219748957</v>
      </c>
      <c r="P130" s="20">
        <v>1</v>
      </c>
      <c r="Q130" s="21" t="s">
        <v>24</v>
      </c>
      <c r="R130" s="15">
        <f t="shared" ref="R130:R135" si="17">O130/P130</f>
        <v>2166146.6219748957</v>
      </c>
      <c r="S130" s="17">
        <f t="shared" ref="S130:T158" si="18">(N130-F130)*100/F130</f>
        <v>-100</v>
      </c>
      <c r="T130" s="17">
        <f t="shared" si="18"/>
        <v>-87.892876525786377</v>
      </c>
      <c r="U130" s="17">
        <f t="shared" si="15"/>
        <v>0</v>
      </c>
      <c r="V130" s="17">
        <f t="shared" si="16"/>
        <v>-87.892876525786377</v>
      </c>
    </row>
    <row r="131" spans="1:22" x14ac:dyDescent="0.35">
      <c r="A131" s="18">
        <v>126</v>
      </c>
      <c r="B131" s="29" t="s">
        <v>155</v>
      </c>
      <c r="C131" s="15">
        <v>6023597.5953089101</v>
      </c>
      <c r="D131" s="15">
        <v>20689386.651059996</v>
      </c>
      <c r="E131" s="15">
        <v>67728.265090099012</v>
      </c>
      <c r="F131" s="15">
        <v>19859.333542574255</v>
      </c>
      <c r="G131" s="15">
        <f>C131+D131+E131+F131</f>
        <v>26800571.845001582</v>
      </c>
      <c r="H131" s="20">
        <v>1</v>
      </c>
      <c r="I131" s="21" t="s">
        <v>24</v>
      </c>
      <c r="J131" s="15">
        <f>G131/H131</f>
        <v>26800571.845001582</v>
      </c>
      <c r="K131" s="32">
        <v>0</v>
      </c>
      <c r="L131" s="15">
        <v>82228460.387345165</v>
      </c>
      <c r="M131" s="15">
        <v>0</v>
      </c>
      <c r="N131" s="15">
        <v>0</v>
      </c>
      <c r="O131" s="15">
        <v>82228460.387345165</v>
      </c>
      <c r="P131" s="20">
        <v>1</v>
      </c>
      <c r="Q131" s="21" t="s">
        <v>24</v>
      </c>
      <c r="R131" s="15">
        <f t="shared" si="17"/>
        <v>82228460.387345165</v>
      </c>
      <c r="S131" s="17">
        <f t="shared" si="18"/>
        <v>-100</v>
      </c>
      <c r="T131" s="17">
        <f t="shared" si="18"/>
        <v>206.81606669777503</v>
      </c>
      <c r="U131" s="17">
        <f t="shared" si="15"/>
        <v>0</v>
      </c>
      <c r="V131" s="17">
        <f t="shared" si="16"/>
        <v>206.81606669777503</v>
      </c>
    </row>
    <row r="132" spans="1:22" x14ac:dyDescent="0.35">
      <c r="A132" s="18">
        <v>127</v>
      </c>
      <c r="B132" s="29" t="s">
        <v>156</v>
      </c>
      <c r="C132" s="15"/>
      <c r="D132" s="15"/>
      <c r="E132" s="15"/>
      <c r="F132" s="15"/>
      <c r="G132" s="15"/>
      <c r="H132" s="15"/>
      <c r="I132" s="16"/>
      <c r="J132" s="15"/>
      <c r="K132" s="32">
        <v>0</v>
      </c>
      <c r="L132" s="15">
        <v>4061020.4344874481</v>
      </c>
      <c r="M132" s="15">
        <v>0</v>
      </c>
      <c r="N132" s="15">
        <v>0</v>
      </c>
      <c r="O132" s="15">
        <v>4061020.4344874481</v>
      </c>
      <c r="P132" s="20">
        <v>1</v>
      </c>
      <c r="Q132" s="21" t="s">
        <v>24</v>
      </c>
      <c r="R132" s="15">
        <f t="shared" si="17"/>
        <v>4061020.4344874481</v>
      </c>
      <c r="S132" s="33">
        <v>0</v>
      </c>
      <c r="T132" s="17">
        <f>(O132-G132)*100/O132</f>
        <v>100</v>
      </c>
      <c r="U132" s="17">
        <f>(P132-H132)*100/P132</f>
        <v>100</v>
      </c>
      <c r="V132" s="17">
        <f>(R132-J132)*100/R132</f>
        <v>100</v>
      </c>
    </row>
    <row r="133" spans="1:22" x14ac:dyDescent="0.35">
      <c r="A133" s="18">
        <v>128</v>
      </c>
      <c r="B133" s="29" t="s">
        <v>157</v>
      </c>
      <c r="C133" s="15"/>
      <c r="D133" s="15"/>
      <c r="E133" s="15"/>
      <c r="F133" s="15"/>
      <c r="G133" s="15"/>
      <c r="H133" s="15"/>
      <c r="I133" s="16"/>
      <c r="J133" s="15"/>
      <c r="K133" s="32">
        <v>0</v>
      </c>
      <c r="L133" s="15">
        <v>3614920.190669456</v>
      </c>
      <c r="M133" s="15">
        <v>0</v>
      </c>
      <c r="N133" s="15">
        <v>0</v>
      </c>
      <c r="O133" s="15">
        <v>3614920.190669456</v>
      </c>
      <c r="P133" s="20">
        <v>1</v>
      </c>
      <c r="Q133" s="21" t="s">
        <v>24</v>
      </c>
      <c r="R133" s="15">
        <f t="shared" si="17"/>
        <v>3614920.190669456</v>
      </c>
      <c r="S133" s="33">
        <v>0</v>
      </c>
      <c r="T133" s="17">
        <f>(O133-G133)*100/O133</f>
        <v>100</v>
      </c>
      <c r="U133" s="17">
        <f>(P133-H133)*100/P133</f>
        <v>100</v>
      </c>
      <c r="V133" s="17">
        <f>(R133-J133)*100/R133</f>
        <v>100</v>
      </c>
    </row>
    <row r="134" spans="1:22" x14ac:dyDescent="0.35">
      <c r="A134" s="18">
        <v>129</v>
      </c>
      <c r="B134" s="29" t="s">
        <v>158</v>
      </c>
      <c r="C134" s="15">
        <v>0</v>
      </c>
      <c r="D134" s="15">
        <v>15612862.521149999</v>
      </c>
      <c r="E134" s="15">
        <v>0</v>
      </c>
      <c r="F134" s="15">
        <v>0</v>
      </c>
      <c r="G134" s="15">
        <f>C134+D134+E134+F134</f>
        <v>15612862.521149999</v>
      </c>
      <c r="H134" s="20">
        <v>1</v>
      </c>
      <c r="I134" s="21" t="s">
        <v>24</v>
      </c>
      <c r="J134" s="15">
        <f>G134/H134</f>
        <v>15612862.521149999</v>
      </c>
      <c r="K134" s="32">
        <v>0</v>
      </c>
      <c r="L134" s="15">
        <v>5911620.1533221761</v>
      </c>
      <c r="M134" s="15">
        <v>0</v>
      </c>
      <c r="N134" s="15">
        <v>0</v>
      </c>
      <c r="O134" s="15">
        <v>5911620.1533221761</v>
      </c>
      <c r="P134" s="20">
        <v>1</v>
      </c>
      <c r="Q134" s="21" t="s">
        <v>24</v>
      </c>
      <c r="R134" s="15">
        <f t="shared" si="17"/>
        <v>5911620.1533221761</v>
      </c>
      <c r="S134" s="33">
        <v>0</v>
      </c>
      <c r="T134" s="17">
        <f>(O134-G134)*100/G134</f>
        <v>-62.13621848450925</v>
      </c>
      <c r="U134" s="17">
        <f t="shared" si="15"/>
        <v>0</v>
      </c>
      <c r="V134" s="17">
        <f t="shared" si="16"/>
        <v>-62.13621848450925</v>
      </c>
    </row>
    <row r="135" spans="1:22" x14ac:dyDescent="0.35">
      <c r="A135" s="18">
        <v>130</v>
      </c>
      <c r="B135" s="34" t="s">
        <v>159</v>
      </c>
      <c r="C135" s="35"/>
      <c r="D135" s="35"/>
      <c r="E135" s="35"/>
      <c r="F135" s="35"/>
      <c r="G135" s="35"/>
      <c r="H135" s="35"/>
      <c r="I135" s="36"/>
      <c r="J135" s="35"/>
      <c r="K135" s="37">
        <v>0</v>
      </c>
      <c r="L135" s="35">
        <v>160396366.8795509</v>
      </c>
      <c r="M135" s="35">
        <v>0</v>
      </c>
      <c r="N135" s="35">
        <v>0</v>
      </c>
      <c r="O135" s="35">
        <v>160396366.8795509</v>
      </c>
      <c r="P135" s="38">
        <v>1</v>
      </c>
      <c r="Q135" s="39" t="s">
        <v>24</v>
      </c>
      <c r="R135" s="35">
        <f t="shared" si="17"/>
        <v>160396366.8795509</v>
      </c>
      <c r="S135" s="33">
        <v>0</v>
      </c>
      <c r="T135" s="17">
        <f>(O135-G135)*100/O135</f>
        <v>100</v>
      </c>
      <c r="U135" s="17">
        <f>(P135-H135)*100/P135</f>
        <v>100</v>
      </c>
      <c r="V135" s="17">
        <f>(R135-J135)*100/R135</f>
        <v>100</v>
      </c>
    </row>
    <row r="136" spans="1:22" x14ac:dyDescent="0.35">
      <c r="A136" s="18"/>
      <c r="B136" s="14"/>
      <c r="C136" s="15"/>
      <c r="D136" s="15"/>
      <c r="E136" s="15"/>
      <c r="F136" s="15"/>
      <c r="G136" s="15"/>
      <c r="H136" s="15"/>
      <c r="I136" s="16"/>
      <c r="J136" s="15"/>
      <c r="K136" s="19"/>
      <c r="L136" s="19"/>
      <c r="M136" s="19"/>
      <c r="N136" s="19"/>
      <c r="O136" s="19"/>
      <c r="P136" s="19"/>
      <c r="Q136" s="19"/>
      <c r="R136" s="19"/>
      <c r="S136" s="17"/>
      <c r="T136" s="17"/>
      <c r="U136" s="17"/>
      <c r="V136" s="17"/>
    </row>
    <row r="137" spans="1:22" s="45" customFormat="1" x14ac:dyDescent="0.35">
      <c r="A137" s="40"/>
      <c r="B137" s="41" t="s">
        <v>160</v>
      </c>
      <c r="C137" s="42">
        <f t="shared" ref="C137:H137" si="19">SUM(C6:C136)</f>
        <v>1235048190.754554</v>
      </c>
      <c r="D137" s="42">
        <f t="shared" si="19"/>
        <v>70651559.620324984</v>
      </c>
      <c r="E137" s="42">
        <f t="shared" si="19"/>
        <v>46629620.187355109</v>
      </c>
      <c r="F137" s="42">
        <f t="shared" si="19"/>
        <v>42013940.787692599</v>
      </c>
      <c r="G137" s="42">
        <f t="shared" si="19"/>
        <v>1394343311.3499284</v>
      </c>
      <c r="H137" s="42">
        <f t="shared" si="19"/>
        <v>28568</v>
      </c>
      <c r="I137" s="43"/>
      <c r="J137" s="42">
        <f t="shared" ref="J137:O137" si="20">SUM(J6:J136)</f>
        <v>143101344.58912826</v>
      </c>
      <c r="K137" s="42">
        <f t="shared" si="20"/>
        <v>1111775620.8203063</v>
      </c>
      <c r="L137" s="42">
        <f t="shared" si="20"/>
        <v>258378534.66735005</v>
      </c>
      <c r="M137" s="42">
        <f t="shared" si="20"/>
        <v>34345033.064931042</v>
      </c>
      <c r="N137" s="42">
        <f t="shared" si="20"/>
        <v>54392765.034326278</v>
      </c>
      <c r="O137" s="42">
        <f t="shared" si="20"/>
        <v>1458891953.5869136</v>
      </c>
      <c r="P137" s="42">
        <v>26501</v>
      </c>
      <c r="Q137" s="42"/>
      <c r="R137" s="42">
        <v>296884307.36416328</v>
      </c>
      <c r="S137" s="44">
        <f t="shared" si="18"/>
        <v>29.463611397909816</v>
      </c>
      <c r="T137" s="44">
        <f t="shared" si="18"/>
        <v>4.6293220408173852</v>
      </c>
      <c r="U137" s="44">
        <f t="shared" si="15"/>
        <v>-7.2353682441893028</v>
      </c>
      <c r="V137" s="44">
        <f t="shared" si="16"/>
        <v>107.46437304036225</v>
      </c>
    </row>
    <row r="138" spans="1:22" s="46" customFormat="1" x14ac:dyDescent="0.25">
      <c r="A138" s="10"/>
      <c r="B138" s="10" t="s">
        <v>3</v>
      </c>
      <c r="C138" s="8"/>
      <c r="D138" s="8"/>
      <c r="E138" s="8"/>
      <c r="F138" s="8"/>
      <c r="G138" s="8"/>
      <c r="H138" s="8"/>
      <c r="I138" s="8"/>
      <c r="J138" s="8"/>
      <c r="K138" s="8" t="s">
        <v>7</v>
      </c>
      <c r="L138" s="8" t="s">
        <v>8</v>
      </c>
      <c r="M138" s="8" t="s">
        <v>9</v>
      </c>
      <c r="N138" s="8" t="s">
        <v>10</v>
      </c>
      <c r="O138" s="8" t="s">
        <v>11</v>
      </c>
      <c r="P138" s="8" t="s">
        <v>12</v>
      </c>
      <c r="Q138" s="8" t="s">
        <v>13</v>
      </c>
      <c r="R138" s="8" t="s">
        <v>14</v>
      </c>
      <c r="S138" s="8"/>
      <c r="T138" s="8"/>
      <c r="U138" s="8"/>
      <c r="V138" s="8"/>
    </row>
    <row r="139" spans="1:22" s="45" customFormat="1" x14ac:dyDescent="0.35">
      <c r="A139" s="40"/>
      <c r="B139" s="41" t="s">
        <v>161</v>
      </c>
      <c r="C139" s="42"/>
      <c r="D139" s="42"/>
      <c r="E139" s="42"/>
      <c r="F139" s="42"/>
      <c r="G139" s="42"/>
      <c r="H139" s="42"/>
      <c r="I139" s="43"/>
      <c r="J139" s="42"/>
      <c r="K139" s="42"/>
      <c r="L139" s="42"/>
      <c r="M139" s="42"/>
      <c r="N139" s="42"/>
      <c r="O139" s="42"/>
      <c r="P139" s="42"/>
      <c r="Q139" s="42"/>
      <c r="R139" s="42"/>
      <c r="S139" s="44"/>
      <c r="T139" s="44"/>
      <c r="U139" s="44"/>
      <c r="V139" s="44"/>
    </row>
    <row r="140" spans="1:22" x14ac:dyDescent="0.35">
      <c r="A140" s="18">
        <v>131</v>
      </c>
      <c r="B140" s="14" t="s">
        <v>162</v>
      </c>
      <c r="C140" s="15">
        <v>46549053.340008914</v>
      </c>
      <c r="D140" s="15">
        <v>30338.537290000004</v>
      </c>
      <c r="E140" s="15">
        <v>1840321.9670780995</v>
      </c>
      <c r="F140" s="15">
        <v>3428639.4038305744</v>
      </c>
      <c r="G140" s="15">
        <f>SUM(C140:F140)</f>
        <v>51848353.248207584</v>
      </c>
      <c r="H140" s="21">
        <v>63010</v>
      </c>
      <c r="I140" s="47" t="s">
        <v>163</v>
      </c>
      <c r="J140" s="15">
        <f>G140/H140</f>
        <v>822.8591215395586</v>
      </c>
      <c r="K140" s="15">
        <v>55134138.960374027</v>
      </c>
      <c r="L140" s="15">
        <v>0</v>
      </c>
      <c r="M140" s="15">
        <v>1977534.5454953746</v>
      </c>
      <c r="N140" s="15">
        <v>3213289.0566400513</v>
      </c>
      <c r="O140" s="15">
        <f>SUM(K140:N140)</f>
        <v>60324962.562509455</v>
      </c>
      <c r="P140" s="15">
        <v>90858</v>
      </c>
      <c r="Q140" s="15" t="s">
        <v>163</v>
      </c>
      <c r="R140" s="15">
        <f>O140/P140</f>
        <v>663.94772681007123</v>
      </c>
      <c r="S140" s="17">
        <f t="shared" si="18"/>
        <v>-6.2809272666564899</v>
      </c>
      <c r="T140" s="17">
        <f t="shared" si="18"/>
        <v>16.348849641805952</v>
      </c>
      <c r="U140" s="17">
        <f t="shared" si="15"/>
        <v>44.196159339787336</v>
      </c>
      <c r="V140" s="17">
        <f t="shared" si="16"/>
        <v>-19.312102226219018</v>
      </c>
    </row>
    <row r="141" spans="1:22" x14ac:dyDescent="0.35">
      <c r="A141" s="18">
        <v>132</v>
      </c>
      <c r="B141" s="14" t="s">
        <v>164</v>
      </c>
      <c r="C141" s="15">
        <v>47026934.263158917</v>
      </c>
      <c r="D141" s="15">
        <v>30338.537290000004</v>
      </c>
      <c r="E141" s="15">
        <v>1844414.5811620993</v>
      </c>
      <c r="F141" s="15">
        <v>3406061.7093445747</v>
      </c>
      <c r="G141" s="15">
        <f t="shared" ref="G141:G158" si="21">SUM(C141:F141)</f>
        <v>52307749.090955593</v>
      </c>
      <c r="H141" s="21">
        <v>18372</v>
      </c>
      <c r="I141" s="47" t="s">
        <v>165</v>
      </c>
      <c r="J141" s="15">
        <f t="shared" ref="J141:J158" si="22">G141/H141</f>
        <v>2847.145062647267</v>
      </c>
      <c r="K141" s="15">
        <v>57447157.639215313</v>
      </c>
      <c r="L141" s="15">
        <v>0</v>
      </c>
      <c r="M141" s="15">
        <v>2071791.5186515232</v>
      </c>
      <c r="N141" s="15">
        <v>3938646.7317873193</v>
      </c>
      <c r="O141" s="15">
        <f t="shared" ref="O141:O158" si="23">SUM(K141:N141)</f>
        <v>63457595.889654152</v>
      </c>
      <c r="P141" s="15">
        <v>21407</v>
      </c>
      <c r="Q141" s="15" t="s">
        <v>165</v>
      </c>
      <c r="R141" s="15">
        <f t="shared" ref="R141:R158" si="24">O141/P141</f>
        <v>2964.3385756833818</v>
      </c>
      <c r="S141" s="17">
        <f t="shared" si="18"/>
        <v>15.636387942754844</v>
      </c>
      <c r="T141" s="17">
        <f t="shared" si="18"/>
        <v>21.315860446050912</v>
      </c>
      <c r="U141" s="17">
        <f t="shared" si="15"/>
        <v>16.519703897234923</v>
      </c>
      <c r="V141" s="17">
        <f t="shared" si="16"/>
        <v>4.1161763962651294</v>
      </c>
    </row>
    <row r="142" spans="1:22" x14ac:dyDescent="0.35">
      <c r="A142" s="18">
        <v>133</v>
      </c>
      <c r="B142" s="14" t="s">
        <v>166</v>
      </c>
      <c r="C142" s="15">
        <v>22839254.935549997</v>
      </c>
      <c r="D142" s="15">
        <v>0</v>
      </c>
      <c r="E142" s="15">
        <v>1032583.1848780001</v>
      </c>
      <c r="F142" s="15">
        <v>2393525.5289009996</v>
      </c>
      <c r="G142" s="15">
        <f t="shared" si="21"/>
        <v>26265363.649328995</v>
      </c>
      <c r="H142" s="21">
        <v>3030</v>
      </c>
      <c r="I142" s="47" t="s">
        <v>167</v>
      </c>
      <c r="J142" s="15">
        <f t="shared" si="22"/>
        <v>8668.4368479633649</v>
      </c>
      <c r="K142" s="15">
        <v>36248609.987453833</v>
      </c>
      <c r="L142" s="15">
        <v>0</v>
      </c>
      <c r="M142" s="15">
        <v>1268069.4926412834</v>
      </c>
      <c r="N142" s="15">
        <v>2408188.2535516042</v>
      </c>
      <c r="O142" s="15">
        <f t="shared" si="23"/>
        <v>39924867.733646721</v>
      </c>
      <c r="P142" s="15">
        <v>980</v>
      </c>
      <c r="Q142" s="15" t="s">
        <v>167</v>
      </c>
      <c r="R142" s="15">
        <f t="shared" si="24"/>
        <v>40739.660952700739</v>
      </c>
      <c r="S142" s="17">
        <f t="shared" si="18"/>
        <v>0.61259946775404239</v>
      </c>
      <c r="T142" s="17">
        <f t="shared" si="18"/>
        <v>52.005768001870727</v>
      </c>
      <c r="U142" s="17">
        <f t="shared" si="15"/>
        <v>-67.656765676567659</v>
      </c>
      <c r="V142" s="17">
        <f t="shared" si="16"/>
        <v>369.97701739353914</v>
      </c>
    </row>
    <row r="143" spans="1:22" x14ac:dyDescent="0.35">
      <c r="A143" s="18">
        <v>134</v>
      </c>
      <c r="B143" s="14" t="s">
        <v>168</v>
      </c>
      <c r="C143" s="15">
        <v>27672627.535203997</v>
      </c>
      <c r="D143" s="15">
        <v>30338.537290000004</v>
      </c>
      <c r="E143" s="15">
        <v>1188117.6184760001</v>
      </c>
      <c r="F143" s="15">
        <v>2849569.8656119998</v>
      </c>
      <c r="G143" s="15">
        <f t="shared" si="21"/>
        <v>31740653.556581996</v>
      </c>
      <c r="H143" s="21">
        <v>2452.29</v>
      </c>
      <c r="I143" s="47" t="s">
        <v>169</v>
      </c>
      <c r="J143" s="15">
        <f t="shared" si="22"/>
        <v>12943.270802630193</v>
      </c>
      <c r="K143" s="15">
        <v>28099636.710759401</v>
      </c>
      <c r="L143" s="15">
        <v>0</v>
      </c>
      <c r="M143" s="15">
        <v>1130537.8464740587</v>
      </c>
      <c r="N143" s="15">
        <v>2492332.8940175734</v>
      </c>
      <c r="O143" s="15">
        <f t="shared" si="23"/>
        <v>31722507.451251034</v>
      </c>
      <c r="P143" s="15">
        <v>2978.1</v>
      </c>
      <c r="Q143" s="15" t="s">
        <v>169</v>
      </c>
      <c r="R143" s="15">
        <f t="shared" si="24"/>
        <v>10651.928226470245</v>
      </c>
      <c r="S143" s="17">
        <f t="shared" si="18"/>
        <v>-12.536522648750809</v>
      </c>
      <c r="T143" s="17">
        <f t="shared" si="18"/>
        <v>-5.7169917117852687E-2</v>
      </c>
      <c r="U143" s="17">
        <f t="shared" si="15"/>
        <v>21.441591328921128</v>
      </c>
      <c r="V143" s="17">
        <f t="shared" si="16"/>
        <v>-17.702964042862536</v>
      </c>
    </row>
    <row r="144" spans="1:22" x14ac:dyDescent="0.35">
      <c r="A144" s="18">
        <v>135</v>
      </c>
      <c r="B144" s="14" t="s">
        <v>170</v>
      </c>
      <c r="C144" s="15">
        <v>2452024.0350000001</v>
      </c>
      <c r="D144" s="15">
        <v>0</v>
      </c>
      <c r="E144" s="15">
        <v>263612.90830000001</v>
      </c>
      <c r="F144" s="15">
        <v>99702.991399999999</v>
      </c>
      <c r="G144" s="15">
        <f t="shared" si="21"/>
        <v>2815339.9347000006</v>
      </c>
      <c r="H144" s="21">
        <v>1235</v>
      </c>
      <c r="I144" s="47" t="s">
        <v>171</v>
      </c>
      <c r="J144" s="15">
        <f t="shared" si="22"/>
        <v>2279.6274774898789</v>
      </c>
      <c r="K144" s="15">
        <v>3068456.3466248242</v>
      </c>
      <c r="L144" s="15">
        <v>0</v>
      </c>
      <c r="M144" s="15">
        <v>351856.4576708508</v>
      </c>
      <c r="N144" s="15">
        <v>107594.23458856346</v>
      </c>
      <c r="O144" s="15">
        <f t="shared" si="23"/>
        <v>3527907.0388842383</v>
      </c>
      <c r="P144" s="15">
        <v>1220</v>
      </c>
      <c r="Q144" s="15" t="s">
        <v>171</v>
      </c>
      <c r="R144" s="15">
        <f t="shared" si="24"/>
        <v>2891.7270810526543</v>
      </c>
      <c r="S144" s="17">
        <f t="shared" si="18"/>
        <v>7.9147506787478967</v>
      </c>
      <c r="T144" s="17">
        <f t="shared" si="18"/>
        <v>25.310162208179953</v>
      </c>
      <c r="U144" s="17">
        <f t="shared" si="15"/>
        <v>-1.214574898785425</v>
      </c>
      <c r="V144" s="17">
        <f t="shared" si="16"/>
        <v>26.850860923854302</v>
      </c>
    </row>
    <row r="145" spans="1:22" x14ac:dyDescent="0.35">
      <c r="A145" s="18">
        <v>136</v>
      </c>
      <c r="B145" s="14" t="s">
        <v>172</v>
      </c>
      <c r="C145" s="15">
        <v>5339389.073845</v>
      </c>
      <c r="D145" s="15">
        <v>45507.805935000004</v>
      </c>
      <c r="E145" s="15">
        <v>188544.57486399999</v>
      </c>
      <c r="F145" s="15">
        <v>700707.55215799995</v>
      </c>
      <c r="G145" s="15">
        <f t="shared" si="21"/>
        <v>6274149.0068020001</v>
      </c>
      <c r="H145" s="21">
        <v>304</v>
      </c>
      <c r="I145" s="47" t="s">
        <v>173</v>
      </c>
      <c r="J145" s="15">
        <f t="shared" si="22"/>
        <v>20638.648048690789</v>
      </c>
      <c r="K145" s="15">
        <v>8488134.3073465843</v>
      </c>
      <c r="L145" s="15">
        <v>0</v>
      </c>
      <c r="M145" s="15">
        <v>333996.55094867514</v>
      </c>
      <c r="N145" s="15">
        <v>2612088.4950358435</v>
      </c>
      <c r="O145" s="15">
        <f t="shared" si="23"/>
        <v>11434219.353331104</v>
      </c>
      <c r="P145" s="15">
        <v>300</v>
      </c>
      <c r="Q145" s="15" t="s">
        <v>173</v>
      </c>
      <c r="R145" s="15">
        <f t="shared" si="24"/>
        <v>38114.064511103679</v>
      </c>
      <c r="S145" s="17">
        <f t="shared" si="18"/>
        <v>272.77869875831641</v>
      </c>
      <c r="T145" s="17">
        <f t="shared" si="18"/>
        <v>82.243350308303334</v>
      </c>
      <c r="U145" s="17">
        <f t="shared" si="15"/>
        <v>-1.3157894736842106</v>
      </c>
      <c r="V145" s="17">
        <f t="shared" si="16"/>
        <v>84.673261645747388</v>
      </c>
    </row>
    <row r="146" spans="1:22" x14ac:dyDescent="0.35">
      <c r="A146" s="18">
        <v>137</v>
      </c>
      <c r="B146" s="14" t="s">
        <v>174</v>
      </c>
      <c r="C146" s="15">
        <v>4888986.1766550001</v>
      </c>
      <c r="D146" s="15">
        <v>45507.805935000004</v>
      </c>
      <c r="E146" s="15">
        <v>172338.388095</v>
      </c>
      <c r="F146" s="15">
        <v>692985.88219499995</v>
      </c>
      <c r="G146" s="15">
        <f t="shared" si="21"/>
        <v>5799818.2528799996</v>
      </c>
      <c r="H146" s="21">
        <v>2</v>
      </c>
      <c r="I146" s="47" t="s">
        <v>175</v>
      </c>
      <c r="J146" s="15">
        <f t="shared" si="22"/>
        <v>2899909.1264399998</v>
      </c>
      <c r="K146" s="15">
        <v>6488869.8467301261</v>
      </c>
      <c r="L146" s="15">
        <v>0</v>
      </c>
      <c r="M146" s="15">
        <v>249909.3042769875</v>
      </c>
      <c r="N146" s="15">
        <v>2146799.215596234</v>
      </c>
      <c r="O146" s="15">
        <f t="shared" si="23"/>
        <v>8885578.3666033484</v>
      </c>
      <c r="P146" s="15">
        <v>1</v>
      </c>
      <c r="Q146" s="15" t="s">
        <v>176</v>
      </c>
      <c r="R146" s="15">
        <f t="shared" si="24"/>
        <v>8885578.3666033484</v>
      </c>
      <c r="S146" s="17">
        <f t="shared" si="18"/>
        <v>209.78974763473522</v>
      </c>
      <c r="T146" s="17">
        <f t="shared" si="18"/>
        <v>53.204427779975028</v>
      </c>
      <c r="U146" s="17">
        <f t="shared" si="15"/>
        <v>-50</v>
      </c>
      <c r="V146" s="17">
        <f t="shared" si="16"/>
        <v>206.40885555995007</v>
      </c>
    </row>
    <row r="147" spans="1:22" x14ac:dyDescent="0.35">
      <c r="A147" s="18">
        <v>138</v>
      </c>
      <c r="B147" s="14" t="s">
        <v>177</v>
      </c>
      <c r="C147" s="15">
        <v>25885279.507533848</v>
      </c>
      <c r="D147" s="15">
        <v>0</v>
      </c>
      <c r="E147" s="15">
        <v>933608.68060683168</v>
      </c>
      <c r="F147" s="15">
        <v>2620764.2548396233</v>
      </c>
      <c r="G147" s="15">
        <f t="shared" si="21"/>
        <v>29439652.442980304</v>
      </c>
      <c r="H147" s="21">
        <v>3</v>
      </c>
      <c r="I147" s="47" t="s">
        <v>178</v>
      </c>
      <c r="J147" s="15">
        <f t="shared" si="22"/>
        <v>9813217.4809934348</v>
      </c>
      <c r="K147" s="15">
        <v>27442461.870858438</v>
      </c>
      <c r="L147" s="15">
        <v>0</v>
      </c>
      <c r="M147" s="15">
        <v>1063827.5460308229</v>
      </c>
      <c r="N147" s="15">
        <v>4153380.4272135282</v>
      </c>
      <c r="O147" s="15">
        <f t="shared" si="23"/>
        <v>32659669.844102789</v>
      </c>
      <c r="P147" s="15">
        <v>1</v>
      </c>
      <c r="Q147" s="15" t="s">
        <v>178</v>
      </c>
      <c r="R147" s="15">
        <f t="shared" si="24"/>
        <v>32659669.844102789</v>
      </c>
      <c r="S147" s="17">
        <f t="shared" si="18"/>
        <v>58.479741912829653</v>
      </c>
      <c r="T147" s="17">
        <f t="shared" si="18"/>
        <v>10.937688233103705</v>
      </c>
      <c r="U147" s="17">
        <f t="shared" si="15"/>
        <v>-66.666666666666671</v>
      </c>
      <c r="V147" s="17">
        <f t="shared" si="16"/>
        <v>232.81306469931113</v>
      </c>
    </row>
    <row r="148" spans="1:22" x14ac:dyDescent="0.35">
      <c r="A148" s="18">
        <v>139</v>
      </c>
      <c r="B148" s="19" t="s">
        <v>179</v>
      </c>
      <c r="C148" s="15">
        <v>9827206.4945689999</v>
      </c>
      <c r="D148" s="15">
        <v>0</v>
      </c>
      <c r="E148" s="15">
        <v>482682.42214400001</v>
      </c>
      <c r="F148" s="15">
        <v>2485164.9501729999</v>
      </c>
      <c r="G148" s="15">
        <f t="shared" si="21"/>
        <v>12795053.866885999</v>
      </c>
      <c r="H148" s="21">
        <v>3567</v>
      </c>
      <c r="I148" s="21" t="s">
        <v>118</v>
      </c>
      <c r="J148" s="15">
        <f t="shared" si="22"/>
        <v>3587.0630408987945</v>
      </c>
      <c r="K148" s="15"/>
      <c r="L148" s="15"/>
      <c r="M148" s="15"/>
      <c r="N148" s="15"/>
      <c r="O148" s="15">
        <f t="shared" si="23"/>
        <v>0</v>
      </c>
      <c r="P148" s="15"/>
      <c r="Q148" s="15"/>
      <c r="R148" s="15"/>
      <c r="S148" s="17">
        <f t="shared" si="18"/>
        <v>-100</v>
      </c>
      <c r="T148" s="17">
        <f t="shared" si="18"/>
        <v>-99.999999999999986</v>
      </c>
      <c r="U148" s="17">
        <f t="shared" si="15"/>
        <v>-100</v>
      </c>
      <c r="V148" s="17">
        <f t="shared" si="16"/>
        <v>-100</v>
      </c>
    </row>
    <row r="149" spans="1:22" x14ac:dyDescent="0.35">
      <c r="A149" s="18">
        <v>140</v>
      </c>
      <c r="B149" s="19" t="s">
        <v>180</v>
      </c>
      <c r="C149" s="15">
        <v>5713953.0260019992</v>
      </c>
      <c r="D149" s="15">
        <v>0</v>
      </c>
      <c r="E149" s="15">
        <v>325154.120811</v>
      </c>
      <c r="F149" s="15">
        <v>2187704.4296379997</v>
      </c>
      <c r="G149" s="15">
        <f t="shared" si="21"/>
        <v>8226811.5764509998</v>
      </c>
      <c r="H149" s="21">
        <v>2</v>
      </c>
      <c r="I149" s="21" t="s">
        <v>118</v>
      </c>
      <c r="J149" s="15">
        <f t="shared" si="22"/>
        <v>4113405.7882254999</v>
      </c>
      <c r="K149" s="15"/>
      <c r="L149" s="15"/>
      <c r="M149" s="15"/>
      <c r="N149" s="15"/>
      <c r="O149" s="15">
        <f t="shared" si="23"/>
        <v>0</v>
      </c>
      <c r="P149" s="15"/>
      <c r="Q149" s="15"/>
      <c r="R149" s="15"/>
      <c r="S149" s="17">
        <f t="shared" si="18"/>
        <v>-100</v>
      </c>
      <c r="T149" s="17">
        <f t="shared" si="18"/>
        <v>-100</v>
      </c>
      <c r="U149" s="17">
        <f t="shared" si="15"/>
        <v>-100</v>
      </c>
      <c r="V149" s="17">
        <f t="shared" si="16"/>
        <v>-100</v>
      </c>
    </row>
    <row r="150" spans="1:22" x14ac:dyDescent="0.35">
      <c r="A150" s="18">
        <v>141</v>
      </c>
      <c r="B150" s="14" t="s">
        <v>181</v>
      </c>
      <c r="C150" s="15">
        <v>4834883.3296940001</v>
      </c>
      <c r="D150" s="15">
        <v>0</v>
      </c>
      <c r="E150" s="15">
        <v>275130.40991699998</v>
      </c>
      <c r="F150" s="15">
        <v>1851134.5173859999</v>
      </c>
      <c r="G150" s="15">
        <f t="shared" si="21"/>
        <v>6961148.2569969995</v>
      </c>
      <c r="H150" s="21">
        <v>3</v>
      </c>
      <c r="I150" s="47" t="s">
        <v>182</v>
      </c>
      <c r="J150" s="15">
        <f t="shared" si="22"/>
        <v>2320382.752332333</v>
      </c>
      <c r="K150" s="15">
        <v>9261131.0370334722</v>
      </c>
      <c r="L150" s="15">
        <v>0</v>
      </c>
      <c r="M150" s="15">
        <v>512694.69019665278</v>
      </c>
      <c r="N150" s="15">
        <v>2395408.7379958155</v>
      </c>
      <c r="O150" s="15">
        <f t="shared" si="23"/>
        <v>12169234.465225939</v>
      </c>
      <c r="P150" s="15">
        <v>1</v>
      </c>
      <c r="Q150" s="15" t="s">
        <v>183</v>
      </c>
      <c r="R150" s="15">
        <f t="shared" si="24"/>
        <v>12169234.465225939</v>
      </c>
      <c r="S150" s="17">
        <f t="shared" si="18"/>
        <v>29.402197166005475</v>
      </c>
      <c r="T150" s="17">
        <f t="shared" si="18"/>
        <v>74.816481648613504</v>
      </c>
      <c r="U150" s="17">
        <f t="shared" si="15"/>
        <v>-66.666666666666671</v>
      </c>
      <c r="V150" s="17">
        <f t="shared" si="16"/>
        <v>424.44944494584053</v>
      </c>
    </row>
    <row r="151" spans="1:22" x14ac:dyDescent="0.35">
      <c r="A151" s="18">
        <v>142</v>
      </c>
      <c r="B151" s="14" t="s">
        <v>184</v>
      </c>
      <c r="C151" s="15">
        <v>51940457.798328862</v>
      </c>
      <c r="D151" s="15">
        <v>45507.805935000004</v>
      </c>
      <c r="E151" s="15">
        <v>2232036.0655028322</v>
      </c>
      <c r="F151" s="15">
        <v>2823458.8137896233</v>
      </c>
      <c r="G151" s="15">
        <f t="shared" si="21"/>
        <v>57041460.483556315</v>
      </c>
      <c r="H151" s="21">
        <v>212407</v>
      </c>
      <c r="I151" s="47" t="s">
        <v>185</v>
      </c>
      <c r="J151" s="15">
        <f t="shared" si="22"/>
        <v>268.54793148792794</v>
      </c>
      <c r="K151" s="15">
        <v>55630238.130937353</v>
      </c>
      <c r="L151" s="15">
        <v>0</v>
      </c>
      <c r="M151" s="15">
        <v>1845381.1156423758</v>
      </c>
      <c r="N151" s="15">
        <v>3362411.7523738034</v>
      </c>
      <c r="O151" s="15">
        <f t="shared" si="23"/>
        <v>60838030.998953536</v>
      </c>
      <c r="P151" s="15">
        <v>181697</v>
      </c>
      <c r="Q151" s="15" t="s">
        <v>185</v>
      </c>
      <c r="R151" s="15">
        <f t="shared" si="24"/>
        <v>334.83233624635267</v>
      </c>
      <c r="S151" s="17">
        <f t="shared" si="18"/>
        <v>19.088393850548218</v>
      </c>
      <c r="T151" s="17">
        <f t="shared" si="18"/>
        <v>6.6558087454504795</v>
      </c>
      <c r="U151" s="17">
        <f t="shared" si="15"/>
        <v>-14.45809224743064</v>
      </c>
      <c r="V151" s="17">
        <f t="shared" si="16"/>
        <v>24.682522926602552</v>
      </c>
    </row>
    <row r="152" spans="1:22" x14ac:dyDescent="0.35">
      <c r="A152" s="18">
        <v>143</v>
      </c>
      <c r="B152" s="14" t="s">
        <v>186</v>
      </c>
      <c r="C152" s="15">
        <v>25858983.822662</v>
      </c>
      <c r="D152" s="15">
        <v>0</v>
      </c>
      <c r="E152" s="15">
        <v>910564.18978300015</v>
      </c>
      <c r="F152" s="15">
        <v>1120251.275014</v>
      </c>
      <c r="G152" s="15">
        <f t="shared" si="21"/>
        <v>27889799.287459001</v>
      </c>
      <c r="H152" s="21">
        <v>2375391</v>
      </c>
      <c r="I152" s="47" t="s">
        <v>187</v>
      </c>
      <c r="J152" s="15">
        <f t="shared" si="22"/>
        <v>11.741140421706994</v>
      </c>
      <c r="K152" s="15">
        <v>37919620.68168591</v>
      </c>
      <c r="L152" s="15">
        <v>0</v>
      </c>
      <c r="M152" s="15">
        <v>1153231.7923047422</v>
      </c>
      <c r="N152" s="15">
        <v>1894271.241855927</v>
      </c>
      <c r="O152" s="15">
        <f t="shared" si="23"/>
        <v>40967123.715846576</v>
      </c>
      <c r="P152" s="15">
        <v>2543131</v>
      </c>
      <c r="Q152" s="15" t="s">
        <v>187</v>
      </c>
      <c r="R152" s="15">
        <f t="shared" si="24"/>
        <v>16.108931752177366</v>
      </c>
      <c r="S152" s="17">
        <f t="shared" si="18"/>
        <v>69.09342431520588</v>
      </c>
      <c r="T152" s="17">
        <f t="shared" si="18"/>
        <v>46.88927408046267</v>
      </c>
      <c r="U152" s="17">
        <f t="shared" si="15"/>
        <v>7.0615742839810371</v>
      </c>
      <c r="V152" s="17">
        <f t="shared" si="16"/>
        <v>37.200741781396367</v>
      </c>
    </row>
    <row r="153" spans="1:22" x14ac:dyDescent="0.35">
      <c r="A153" s="18">
        <v>144</v>
      </c>
      <c r="B153" s="14" t="s">
        <v>188</v>
      </c>
      <c r="C153" s="15">
        <v>2197674.24077</v>
      </c>
      <c r="D153" s="15">
        <v>0</v>
      </c>
      <c r="E153" s="15">
        <v>125059.277235</v>
      </c>
      <c r="F153" s="15">
        <v>841424.78062999994</v>
      </c>
      <c r="G153" s="15">
        <f t="shared" si="21"/>
        <v>3164158.2986349999</v>
      </c>
      <c r="H153" s="21">
        <v>14</v>
      </c>
      <c r="I153" s="47" t="s">
        <v>100</v>
      </c>
      <c r="J153" s="15">
        <f t="shared" si="22"/>
        <v>226011.30704535713</v>
      </c>
      <c r="K153" s="15">
        <v>11113357.244440164</v>
      </c>
      <c r="L153" s="15">
        <v>0</v>
      </c>
      <c r="M153" s="15">
        <v>615233.62823598343</v>
      </c>
      <c r="N153" s="15">
        <v>2874490.485594979</v>
      </c>
      <c r="O153" s="15">
        <f t="shared" si="23"/>
        <v>14603081.358271126</v>
      </c>
      <c r="P153" s="15">
        <v>873</v>
      </c>
      <c r="Q153" s="15" t="s">
        <v>189</v>
      </c>
      <c r="R153" s="15">
        <f t="shared" si="24"/>
        <v>16727.470055293386</v>
      </c>
      <c r="S153" s="17">
        <f t="shared" si="18"/>
        <v>241.6218005182545</v>
      </c>
      <c r="T153" s="17">
        <f t="shared" si="18"/>
        <v>361.5155115523396</v>
      </c>
      <c r="U153" s="17">
        <f t="shared" si="15"/>
        <v>6135.7142857142853</v>
      </c>
      <c r="V153" s="17">
        <f t="shared" si="16"/>
        <v>-92.598834866285515</v>
      </c>
    </row>
    <row r="154" spans="1:22" x14ac:dyDescent="0.35">
      <c r="A154" s="18">
        <v>145</v>
      </c>
      <c r="B154" s="14" t="s">
        <v>190</v>
      </c>
      <c r="C154" s="15">
        <v>11466626.999040002</v>
      </c>
      <c r="D154" s="15">
        <v>0</v>
      </c>
      <c r="E154" s="15">
        <v>531938.43968399998</v>
      </c>
      <c r="F154" s="15">
        <v>566584.20295199996</v>
      </c>
      <c r="G154" s="15">
        <f t="shared" si="21"/>
        <v>12565149.641676001</v>
      </c>
      <c r="H154" s="21">
        <v>2278</v>
      </c>
      <c r="I154" s="47" t="s">
        <v>100</v>
      </c>
      <c r="J154" s="15">
        <f t="shared" si="22"/>
        <v>5515.869026196664</v>
      </c>
      <c r="K154" s="15">
        <v>9523552.9468343034</v>
      </c>
      <c r="L154" s="15">
        <v>0</v>
      </c>
      <c r="M154" s="15">
        <v>369137.25797656906</v>
      </c>
      <c r="N154" s="15">
        <v>294256.43587071134</v>
      </c>
      <c r="O154" s="15">
        <f t="shared" si="23"/>
        <v>10186946.640681583</v>
      </c>
      <c r="P154" s="15">
        <v>99</v>
      </c>
      <c r="Q154" s="15" t="s">
        <v>189</v>
      </c>
      <c r="R154" s="15">
        <f t="shared" si="24"/>
        <v>102898.45091597558</v>
      </c>
      <c r="S154" s="17">
        <f>(N154-F154)*100/N154</f>
        <v>-92.54776918488281</v>
      </c>
      <c r="T154" s="17">
        <f>(O154-G154)*100/O154</f>
        <v>-23.345592009847792</v>
      </c>
      <c r="U154" s="17">
        <f>(P154-H154)*100/P154</f>
        <v>-2201.0101010101012</v>
      </c>
      <c r="V154" s="17">
        <f>(R154-J154)*100/R154</f>
        <v>94.639502366560606</v>
      </c>
    </row>
    <row r="155" spans="1:22" x14ac:dyDescent="0.35">
      <c r="A155" s="18">
        <v>146</v>
      </c>
      <c r="B155" s="19" t="s">
        <v>191</v>
      </c>
      <c r="C155" s="15">
        <v>18470678.132968999</v>
      </c>
      <c r="D155" s="15">
        <v>0</v>
      </c>
      <c r="E155" s="15">
        <v>821096.26165400003</v>
      </c>
      <c r="F155" s="15">
        <v>760709.47485200001</v>
      </c>
      <c r="G155" s="15">
        <f t="shared" si="21"/>
        <v>20052483.869475</v>
      </c>
      <c r="H155" s="21">
        <v>273</v>
      </c>
      <c r="I155" s="47" t="s">
        <v>24</v>
      </c>
      <c r="J155" s="15">
        <f t="shared" si="22"/>
        <v>73452.321866208789</v>
      </c>
      <c r="K155" s="15"/>
      <c r="L155" s="15"/>
      <c r="M155" s="15"/>
      <c r="N155" s="15"/>
      <c r="O155" s="15">
        <f t="shared" si="23"/>
        <v>0</v>
      </c>
      <c r="P155" s="15"/>
      <c r="Q155" s="15"/>
      <c r="R155" s="15"/>
      <c r="S155" s="17">
        <f t="shared" si="18"/>
        <v>-100</v>
      </c>
      <c r="T155" s="17">
        <f t="shared" si="18"/>
        <v>-100</v>
      </c>
      <c r="U155" s="17">
        <f t="shared" si="15"/>
        <v>-100</v>
      </c>
      <c r="V155" s="17">
        <f t="shared" si="16"/>
        <v>-100</v>
      </c>
    </row>
    <row r="156" spans="1:22" x14ac:dyDescent="0.35">
      <c r="A156" s="18">
        <v>147</v>
      </c>
      <c r="B156" s="14" t="s">
        <v>192</v>
      </c>
      <c r="C156" s="15"/>
      <c r="D156" s="15"/>
      <c r="E156" s="15"/>
      <c r="F156" s="15"/>
      <c r="G156" s="15">
        <f t="shared" si="21"/>
        <v>0</v>
      </c>
      <c r="H156" s="15"/>
      <c r="I156" s="16"/>
      <c r="J156" s="15"/>
      <c r="K156" s="15">
        <v>26264042.291591197</v>
      </c>
      <c r="L156" s="15">
        <v>0</v>
      </c>
      <c r="M156" s="15">
        <v>879354.69899726869</v>
      </c>
      <c r="N156" s="15">
        <v>1244011.7543445025</v>
      </c>
      <c r="O156" s="15">
        <f t="shared" si="23"/>
        <v>28387408.744932972</v>
      </c>
      <c r="P156" s="15">
        <v>1287187300</v>
      </c>
      <c r="Q156" s="15" t="s">
        <v>193</v>
      </c>
      <c r="R156" s="15">
        <f t="shared" si="24"/>
        <v>2.2053829108578817E-2</v>
      </c>
      <c r="S156" s="17">
        <f>(N156-F156)*100/N156</f>
        <v>100</v>
      </c>
      <c r="T156" s="17">
        <f>(O156-G156)*100/O156</f>
        <v>100</v>
      </c>
      <c r="U156" s="17">
        <f>(P156-H156)*100/P156</f>
        <v>100</v>
      </c>
      <c r="V156" s="17">
        <f>(R156-J156)*100/R156</f>
        <v>100</v>
      </c>
    </row>
    <row r="157" spans="1:22" x14ac:dyDescent="0.35">
      <c r="A157" s="18">
        <v>148</v>
      </c>
      <c r="B157" s="14" t="s">
        <v>194</v>
      </c>
      <c r="C157" s="15">
        <v>31641483.635349996</v>
      </c>
      <c r="D157" s="15">
        <v>0</v>
      </c>
      <c r="E157" s="15">
        <v>1527852.8221390003</v>
      </c>
      <c r="F157" s="15">
        <v>909856.65792200004</v>
      </c>
      <c r="G157" s="15">
        <f t="shared" si="21"/>
        <v>34079193.115410998</v>
      </c>
      <c r="H157" s="21">
        <v>67</v>
      </c>
      <c r="I157" s="47" t="s">
        <v>118</v>
      </c>
      <c r="J157" s="15">
        <f t="shared" si="22"/>
        <v>508644.67336434324</v>
      </c>
      <c r="K157" s="15">
        <v>14143253.024807807</v>
      </c>
      <c r="L157" s="15">
        <v>0</v>
      </c>
      <c r="M157" s="15">
        <v>371349.79554588563</v>
      </c>
      <c r="N157" s="15">
        <v>349230.96703235706</v>
      </c>
      <c r="O157" s="15">
        <f t="shared" si="23"/>
        <v>14863833.787386049</v>
      </c>
      <c r="P157" s="15">
        <v>183</v>
      </c>
      <c r="Q157" s="15" t="s">
        <v>195</v>
      </c>
      <c r="R157" s="15">
        <f t="shared" si="24"/>
        <v>81223.135450196991</v>
      </c>
      <c r="S157" s="48"/>
      <c r="T157" s="17"/>
      <c r="U157" s="17"/>
      <c r="V157" s="17"/>
    </row>
    <row r="158" spans="1:22" x14ac:dyDescent="0.35">
      <c r="A158" s="18">
        <v>149</v>
      </c>
      <c r="B158" s="14" t="s">
        <v>196</v>
      </c>
      <c r="C158" s="15">
        <v>5386722.7191050006</v>
      </c>
      <c r="D158" s="15">
        <v>0</v>
      </c>
      <c r="E158" s="15">
        <v>251342.36011500002</v>
      </c>
      <c r="F158" s="15">
        <v>201184.10186999998</v>
      </c>
      <c r="G158" s="15">
        <f t="shared" si="21"/>
        <v>5839249.181090001</v>
      </c>
      <c r="H158" s="21">
        <v>2</v>
      </c>
      <c r="I158" s="47" t="s">
        <v>100</v>
      </c>
      <c r="J158" s="15">
        <f t="shared" si="22"/>
        <v>2919624.5905450005</v>
      </c>
      <c r="K158" s="15">
        <v>8163045.383000833</v>
      </c>
      <c r="L158" s="15">
        <v>0</v>
      </c>
      <c r="M158" s="15">
        <v>316403.36397991632</v>
      </c>
      <c r="N158" s="15">
        <v>252219.80217489542</v>
      </c>
      <c r="O158" s="15">
        <f t="shared" si="23"/>
        <v>8731668.5491556451</v>
      </c>
      <c r="P158" s="15">
        <v>1</v>
      </c>
      <c r="Q158" s="15" t="s">
        <v>189</v>
      </c>
      <c r="R158" s="15">
        <f t="shared" si="24"/>
        <v>8731668.5491556451</v>
      </c>
      <c r="S158" s="17">
        <f t="shared" si="18"/>
        <v>25.367660680202949</v>
      </c>
      <c r="T158" s="17">
        <f t="shared" si="18"/>
        <v>49.534097250594158</v>
      </c>
      <c r="U158" s="17">
        <f t="shared" si="15"/>
        <v>-50</v>
      </c>
      <c r="V158" s="17">
        <f t="shared" si="16"/>
        <v>199.06819450118832</v>
      </c>
    </row>
    <row r="159" spans="1:22" x14ac:dyDescent="0.35">
      <c r="A159" s="18"/>
      <c r="B159" s="14"/>
      <c r="C159" s="15"/>
      <c r="D159" s="15"/>
      <c r="E159" s="15"/>
      <c r="F159" s="15"/>
      <c r="G159" s="15"/>
      <c r="H159" s="15"/>
      <c r="I159" s="16"/>
      <c r="J159" s="15"/>
      <c r="K159" s="15"/>
      <c r="L159" s="15"/>
      <c r="M159" s="15"/>
      <c r="N159" s="15"/>
      <c r="O159" s="15"/>
      <c r="P159" s="15"/>
      <c r="Q159" s="15"/>
      <c r="R159" s="15"/>
      <c r="S159" s="17"/>
      <c r="T159" s="17"/>
      <c r="U159" s="17"/>
      <c r="V159" s="17"/>
    </row>
    <row r="160" spans="1:22" s="45" customFormat="1" x14ac:dyDescent="0.35">
      <c r="A160" s="40"/>
      <c r="B160" s="41" t="s">
        <v>197</v>
      </c>
      <c r="C160" s="42">
        <f t="shared" ref="C160:P160" si="25">SUM(C140:C159)</f>
        <v>349992219.06544554</v>
      </c>
      <c r="D160" s="42">
        <f t="shared" si="25"/>
        <v>227539.02967500003</v>
      </c>
      <c r="E160" s="42">
        <f t="shared" si="25"/>
        <v>14946398.272444863</v>
      </c>
      <c r="F160" s="42">
        <f t="shared" si="25"/>
        <v>29939430.392507397</v>
      </c>
      <c r="G160" s="42">
        <f>SUM(G140:G159)</f>
        <v>395105586.76007277</v>
      </c>
      <c r="H160" s="42">
        <f t="shared" si="25"/>
        <v>2682412.29</v>
      </c>
      <c r="I160" s="43">
        <f t="shared" si="25"/>
        <v>0</v>
      </c>
      <c r="J160" s="42">
        <f t="shared" si="25"/>
        <v>22932231.249312147</v>
      </c>
      <c r="K160" s="42">
        <f t="shared" si="25"/>
        <v>394435706.4096936</v>
      </c>
      <c r="L160" s="42">
        <f t="shared" si="25"/>
        <v>0</v>
      </c>
      <c r="M160" s="42">
        <f t="shared" si="25"/>
        <v>14510309.605068969</v>
      </c>
      <c r="N160" s="42">
        <f t="shared" si="25"/>
        <v>33738620.485673711</v>
      </c>
      <c r="O160" s="42">
        <f>SUM(O140:O159)</f>
        <v>442684636.50043631</v>
      </c>
      <c r="P160" s="42">
        <f t="shared" si="25"/>
        <v>1290031030.0999999</v>
      </c>
      <c r="Q160" s="42"/>
      <c r="R160" s="42">
        <f>SUM(R140:R158)</f>
        <v>62743376.911904842</v>
      </c>
      <c r="S160" s="44">
        <f>(N160-F160)*100/F160</f>
        <v>12.689587087525535</v>
      </c>
      <c r="T160" s="44">
        <f>(O160-G160)*100/G160</f>
        <v>12.042110092777767</v>
      </c>
      <c r="U160" s="44"/>
      <c r="V160" s="44">
        <f>(R160-J160)*100/J160</f>
        <v>173.60345458659557</v>
      </c>
    </row>
    <row r="161" spans="1:22" s="45" customFormat="1" x14ac:dyDescent="0.35">
      <c r="A161" s="40"/>
      <c r="B161" s="41" t="s">
        <v>198</v>
      </c>
      <c r="C161" s="42">
        <f t="shared" ref="C161:P161" si="26">C137+C160</f>
        <v>1585040409.8199997</v>
      </c>
      <c r="D161" s="42">
        <f t="shared" si="26"/>
        <v>70879098.649999991</v>
      </c>
      <c r="E161" s="42">
        <f t="shared" si="26"/>
        <v>61576018.459799975</v>
      </c>
      <c r="F161" s="42">
        <f t="shared" si="26"/>
        <v>71953371.180199996</v>
      </c>
      <c r="G161" s="42">
        <f t="shared" si="26"/>
        <v>1789448898.1100011</v>
      </c>
      <c r="H161" s="42">
        <f t="shared" si="26"/>
        <v>2710980.29</v>
      </c>
      <c r="I161" s="43">
        <f t="shared" si="26"/>
        <v>0</v>
      </c>
      <c r="J161" s="42">
        <f t="shared" si="26"/>
        <v>166033575.83844042</v>
      </c>
      <c r="K161" s="42">
        <f t="shared" si="26"/>
        <v>1506211327.23</v>
      </c>
      <c r="L161" s="42">
        <f t="shared" si="26"/>
        <v>258378534.66735005</v>
      </c>
      <c r="M161" s="42">
        <f t="shared" si="26"/>
        <v>48855342.670000009</v>
      </c>
      <c r="N161" s="42">
        <f t="shared" si="26"/>
        <v>88131385.519999981</v>
      </c>
      <c r="O161" s="42">
        <f t="shared" si="26"/>
        <v>1901576590.0873499</v>
      </c>
      <c r="P161" s="42">
        <f t="shared" si="26"/>
        <v>1290057531.0999999</v>
      </c>
      <c r="Q161" s="42"/>
      <c r="R161" s="42">
        <f>R137+R160</f>
        <v>359627684.27606809</v>
      </c>
      <c r="S161" s="44">
        <f>(N161-F161)*100/F161</f>
        <v>22.484025521589214</v>
      </c>
      <c r="T161" s="44">
        <f>(O161-G161)*100/G161</f>
        <v>6.2660460489135517</v>
      </c>
      <c r="U161" s="44"/>
      <c r="V161" s="44">
        <f>(R161-J161)*100/J161</f>
        <v>116.59937302440871</v>
      </c>
    </row>
  </sheetData>
  <sheetProtection algorithmName="SHA-512" hashValue="EHOuKmAE+9Y1ss+EvE5wF2lkB+otAFR7hAlpxAGGhSjQga3+Mm7Mc3ZjgzHRltbjSf/1a+fwEcEt/gKjcOl+wA==" saltValue="LMmAyJqcot/Fi87ot+6fiw==" spinCount="100000" sheet="1" objects="1" scenarios="1"/>
  <mergeCells count="6">
    <mergeCell ref="A1:V1"/>
    <mergeCell ref="A3:A4"/>
    <mergeCell ref="B3:B4"/>
    <mergeCell ref="C3:J3"/>
    <mergeCell ref="K3:R3"/>
    <mergeCell ref="S3:V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B36"/>
  <sheetViews>
    <sheetView workbookViewId="0">
      <selection sqref="A1:XFD1048576"/>
    </sheetView>
  </sheetViews>
  <sheetFormatPr defaultRowHeight="21" x14ac:dyDescent="0.35"/>
  <cols>
    <col min="1" max="1" width="5.85546875" style="1" customWidth="1"/>
    <col min="2" max="2" width="22.28515625" style="53" customWidth="1"/>
    <col min="3" max="3" width="6.5703125" style="53" customWidth="1"/>
    <col min="4" max="4" width="144" style="53" customWidth="1"/>
    <col min="5" max="5" width="11" style="53" bestFit="1" customWidth="1"/>
    <col min="6" max="6" width="13.7109375" style="53" customWidth="1"/>
    <col min="7" max="7" width="8.7109375" style="54" customWidth="1"/>
    <col min="8" max="8" width="15" style="49" customWidth="1"/>
    <col min="9" max="9" width="13.28515625" style="53" customWidth="1"/>
    <col min="10" max="10" width="0.28515625" style="49" hidden="1" customWidth="1"/>
    <col min="11" max="11" width="25.7109375" style="1" hidden="1" customWidth="1"/>
    <col min="12" max="12" width="14.140625" style="53" bestFit="1" customWidth="1"/>
    <col min="13" max="13" width="12" style="53" bestFit="1" customWidth="1"/>
    <col min="14" max="14" width="12" style="53" customWidth="1"/>
    <col min="15" max="15" width="12.85546875" style="53" bestFit="1" customWidth="1"/>
    <col min="16" max="16" width="14.140625" style="53" bestFit="1" customWidth="1"/>
    <col min="17" max="17" width="11.7109375" style="54" bestFit="1" customWidth="1"/>
    <col min="18" max="18" width="15.28515625" style="49" customWidth="1"/>
    <col min="19" max="19" width="11.7109375" style="53" bestFit="1" customWidth="1"/>
    <col min="20" max="20" width="0.140625" style="49" hidden="1" customWidth="1"/>
    <col min="21" max="21" width="14.5703125" style="53" hidden="1" customWidth="1"/>
    <col min="22" max="22" width="16.42578125" style="53" hidden="1" customWidth="1"/>
    <col min="23" max="23" width="7.42578125" style="53" hidden="1" customWidth="1"/>
    <col min="24" max="24" width="12.85546875" style="53" bestFit="1" customWidth="1"/>
    <col min="25" max="25" width="14.140625" style="53" bestFit="1" customWidth="1"/>
    <col min="26" max="26" width="8.140625" style="54" bestFit="1" customWidth="1"/>
    <col min="27" max="27" width="8.28515625" style="49" customWidth="1"/>
    <col min="28" max="28" width="8.28515625" style="53" customWidth="1"/>
    <col min="29" max="256" width="9.140625" style="1"/>
    <col min="257" max="257" width="5.85546875" style="1" customWidth="1"/>
    <col min="258" max="258" width="22.28515625" style="1" customWidth="1"/>
    <col min="259" max="259" width="6.5703125" style="1" customWidth="1"/>
    <col min="260" max="260" width="144" style="1" customWidth="1"/>
    <col min="261" max="261" width="11" style="1" bestFit="1" customWidth="1"/>
    <col min="262" max="262" width="13.7109375" style="1" customWidth="1"/>
    <col min="263" max="263" width="8.7109375" style="1" customWidth="1"/>
    <col min="264" max="264" width="15" style="1" customWidth="1"/>
    <col min="265" max="265" width="13.28515625" style="1" customWidth="1"/>
    <col min="266" max="267" width="0" style="1" hidden="1" customWidth="1"/>
    <col min="268" max="268" width="14.140625" style="1" bestFit="1" customWidth="1"/>
    <col min="269" max="269" width="12" style="1" bestFit="1" customWidth="1"/>
    <col min="270" max="270" width="12" style="1" customWidth="1"/>
    <col min="271" max="271" width="12.85546875" style="1" bestFit="1" customWidth="1"/>
    <col min="272" max="272" width="14.140625" style="1" bestFit="1" customWidth="1"/>
    <col min="273" max="273" width="11.7109375" style="1" bestFit="1" customWidth="1"/>
    <col min="274" max="274" width="15.28515625" style="1" customWidth="1"/>
    <col min="275" max="275" width="11.7109375" style="1" bestFit="1" customWidth="1"/>
    <col min="276" max="279" width="0" style="1" hidden="1" customWidth="1"/>
    <col min="280" max="280" width="12.85546875" style="1" bestFit="1" customWidth="1"/>
    <col min="281" max="281" width="14.140625" style="1" bestFit="1" customWidth="1"/>
    <col min="282" max="282" width="8.140625" style="1" bestFit="1" customWidth="1"/>
    <col min="283" max="284" width="8.28515625" style="1" customWidth="1"/>
    <col min="285" max="512" width="9.140625" style="1"/>
    <col min="513" max="513" width="5.85546875" style="1" customWidth="1"/>
    <col min="514" max="514" width="22.28515625" style="1" customWidth="1"/>
    <col min="515" max="515" width="6.5703125" style="1" customWidth="1"/>
    <col min="516" max="516" width="144" style="1" customWidth="1"/>
    <col min="517" max="517" width="11" style="1" bestFit="1" customWidth="1"/>
    <col min="518" max="518" width="13.7109375" style="1" customWidth="1"/>
    <col min="519" max="519" width="8.7109375" style="1" customWidth="1"/>
    <col min="520" max="520" width="15" style="1" customWidth="1"/>
    <col min="521" max="521" width="13.28515625" style="1" customWidth="1"/>
    <col min="522" max="523" width="0" style="1" hidden="1" customWidth="1"/>
    <col min="524" max="524" width="14.140625" style="1" bestFit="1" customWidth="1"/>
    <col min="525" max="525" width="12" style="1" bestFit="1" customWidth="1"/>
    <col min="526" max="526" width="12" style="1" customWidth="1"/>
    <col min="527" max="527" width="12.85546875" style="1" bestFit="1" customWidth="1"/>
    <col min="528" max="528" width="14.140625" style="1" bestFit="1" customWidth="1"/>
    <col min="529" max="529" width="11.7109375" style="1" bestFit="1" customWidth="1"/>
    <col min="530" max="530" width="15.28515625" style="1" customWidth="1"/>
    <col min="531" max="531" width="11.7109375" style="1" bestFit="1" customWidth="1"/>
    <col min="532" max="535" width="0" style="1" hidden="1" customWidth="1"/>
    <col min="536" max="536" width="12.85546875" style="1" bestFit="1" customWidth="1"/>
    <col min="537" max="537" width="14.140625" style="1" bestFit="1" customWidth="1"/>
    <col min="538" max="538" width="8.140625" style="1" bestFit="1" customWidth="1"/>
    <col min="539" max="540" width="8.28515625" style="1" customWidth="1"/>
    <col min="541" max="768" width="9.140625" style="1"/>
    <col min="769" max="769" width="5.85546875" style="1" customWidth="1"/>
    <col min="770" max="770" width="22.28515625" style="1" customWidth="1"/>
    <col min="771" max="771" width="6.5703125" style="1" customWidth="1"/>
    <col min="772" max="772" width="144" style="1" customWidth="1"/>
    <col min="773" max="773" width="11" style="1" bestFit="1" customWidth="1"/>
    <col min="774" max="774" width="13.7109375" style="1" customWidth="1"/>
    <col min="775" max="775" width="8.7109375" style="1" customWidth="1"/>
    <col min="776" max="776" width="15" style="1" customWidth="1"/>
    <col min="777" max="777" width="13.28515625" style="1" customWidth="1"/>
    <col min="778" max="779" width="0" style="1" hidden="1" customWidth="1"/>
    <col min="780" max="780" width="14.140625" style="1" bestFit="1" customWidth="1"/>
    <col min="781" max="781" width="12" style="1" bestFit="1" customWidth="1"/>
    <col min="782" max="782" width="12" style="1" customWidth="1"/>
    <col min="783" max="783" width="12.85546875" style="1" bestFit="1" customWidth="1"/>
    <col min="784" max="784" width="14.140625" style="1" bestFit="1" customWidth="1"/>
    <col min="785" max="785" width="11.7109375" style="1" bestFit="1" customWidth="1"/>
    <col min="786" max="786" width="15.28515625" style="1" customWidth="1"/>
    <col min="787" max="787" width="11.7109375" style="1" bestFit="1" customWidth="1"/>
    <col min="788" max="791" width="0" style="1" hidden="1" customWidth="1"/>
    <col min="792" max="792" width="12.85546875" style="1" bestFit="1" customWidth="1"/>
    <col min="793" max="793" width="14.140625" style="1" bestFit="1" customWidth="1"/>
    <col min="794" max="794" width="8.140625" style="1" bestFit="1" customWidth="1"/>
    <col min="795" max="796" width="8.28515625" style="1" customWidth="1"/>
    <col min="797" max="1024" width="9.140625" style="1"/>
    <col min="1025" max="1025" width="5.85546875" style="1" customWidth="1"/>
    <col min="1026" max="1026" width="22.28515625" style="1" customWidth="1"/>
    <col min="1027" max="1027" width="6.5703125" style="1" customWidth="1"/>
    <col min="1028" max="1028" width="144" style="1" customWidth="1"/>
    <col min="1029" max="1029" width="11" style="1" bestFit="1" customWidth="1"/>
    <col min="1030" max="1030" width="13.7109375" style="1" customWidth="1"/>
    <col min="1031" max="1031" width="8.7109375" style="1" customWidth="1"/>
    <col min="1032" max="1032" width="15" style="1" customWidth="1"/>
    <col min="1033" max="1033" width="13.28515625" style="1" customWidth="1"/>
    <col min="1034" max="1035" width="0" style="1" hidden="1" customWidth="1"/>
    <col min="1036" max="1036" width="14.140625" style="1" bestFit="1" customWidth="1"/>
    <col min="1037" max="1037" width="12" style="1" bestFit="1" customWidth="1"/>
    <col min="1038" max="1038" width="12" style="1" customWidth="1"/>
    <col min="1039" max="1039" width="12.85546875" style="1" bestFit="1" customWidth="1"/>
    <col min="1040" max="1040" width="14.140625" style="1" bestFit="1" customWidth="1"/>
    <col min="1041" max="1041" width="11.7109375" style="1" bestFit="1" customWidth="1"/>
    <col min="1042" max="1042" width="15.28515625" style="1" customWidth="1"/>
    <col min="1043" max="1043" width="11.7109375" style="1" bestFit="1" customWidth="1"/>
    <col min="1044" max="1047" width="0" style="1" hidden="1" customWidth="1"/>
    <col min="1048" max="1048" width="12.85546875" style="1" bestFit="1" customWidth="1"/>
    <col min="1049" max="1049" width="14.140625" style="1" bestFit="1" customWidth="1"/>
    <col min="1050" max="1050" width="8.140625" style="1" bestFit="1" customWidth="1"/>
    <col min="1051" max="1052" width="8.28515625" style="1" customWidth="1"/>
    <col min="1053" max="1280" width="9.140625" style="1"/>
    <col min="1281" max="1281" width="5.85546875" style="1" customWidth="1"/>
    <col min="1282" max="1282" width="22.28515625" style="1" customWidth="1"/>
    <col min="1283" max="1283" width="6.5703125" style="1" customWidth="1"/>
    <col min="1284" max="1284" width="144" style="1" customWidth="1"/>
    <col min="1285" max="1285" width="11" style="1" bestFit="1" customWidth="1"/>
    <col min="1286" max="1286" width="13.7109375" style="1" customWidth="1"/>
    <col min="1287" max="1287" width="8.7109375" style="1" customWidth="1"/>
    <col min="1288" max="1288" width="15" style="1" customWidth="1"/>
    <col min="1289" max="1289" width="13.28515625" style="1" customWidth="1"/>
    <col min="1290" max="1291" width="0" style="1" hidden="1" customWidth="1"/>
    <col min="1292" max="1292" width="14.140625" style="1" bestFit="1" customWidth="1"/>
    <col min="1293" max="1293" width="12" style="1" bestFit="1" customWidth="1"/>
    <col min="1294" max="1294" width="12" style="1" customWidth="1"/>
    <col min="1295" max="1295" width="12.85546875" style="1" bestFit="1" customWidth="1"/>
    <col min="1296" max="1296" width="14.140625" style="1" bestFit="1" customWidth="1"/>
    <col min="1297" max="1297" width="11.7109375" style="1" bestFit="1" customWidth="1"/>
    <col min="1298" max="1298" width="15.28515625" style="1" customWidth="1"/>
    <col min="1299" max="1299" width="11.7109375" style="1" bestFit="1" customWidth="1"/>
    <col min="1300" max="1303" width="0" style="1" hidden="1" customWidth="1"/>
    <col min="1304" max="1304" width="12.85546875" style="1" bestFit="1" customWidth="1"/>
    <col min="1305" max="1305" width="14.140625" style="1" bestFit="1" customWidth="1"/>
    <col min="1306" max="1306" width="8.140625" style="1" bestFit="1" customWidth="1"/>
    <col min="1307" max="1308" width="8.28515625" style="1" customWidth="1"/>
    <col min="1309" max="1536" width="9.140625" style="1"/>
    <col min="1537" max="1537" width="5.85546875" style="1" customWidth="1"/>
    <col min="1538" max="1538" width="22.28515625" style="1" customWidth="1"/>
    <col min="1539" max="1539" width="6.5703125" style="1" customWidth="1"/>
    <col min="1540" max="1540" width="144" style="1" customWidth="1"/>
    <col min="1541" max="1541" width="11" style="1" bestFit="1" customWidth="1"/>
    <col min="1542" max="1542" width="13.7109375" style="1" customWidth="1"/>
    <col min="1543" max="1543" width="8.7109375" style="1" customWidth="1"/>
    <col min="1544" max="1544" width="15" style="1" customWidth="1"/>
    <col min="1545" max="1545" width="13.28515625" style="1" customWidth="1"/>
    <col min="1546" max="1547" width="0" style="1" hidden="1" customWidth="1"/>
    <col min="1548" max="1548" width="14.140625" style="1" bestFit="1" customWidth="1"/>
    <col min="1549" max="1549" width="12" style="1" bestFit="1" customWidth="1"/>
    <col min="1550" max="1550" width="12" style="1" customWidth="1"/>
    <col min="1551" max="1551" width="12.85546875" style="1" bestFit="1" customWidth="1"/>
    <col min="1552" max="1552" width="14.140625" style="1" bestFit="1" customWidth="1"/>
    <col min="1553" max="1553" width="11.7109375" style="1" bestFit="1" customWidth="1"/>
    <col min="1554" max="1554" width="15.28515625" style="1" customWidth="1"/>
    <col min="1555" max="1555" width="11.7109375" style="1" bestFit="1" customWidth="1"/>
    <col min="1556" max="1559" width="0" style="1" hidden="1" customWidth="1"/>
    <col min="1560" max="1560" width="12.85546875" style="1" bestFit="1" customWidth="1"/>
    <col min="1561" max="1561" width="14.140625" style="1" bestFit="1" customWidth="1"/>
    <col min="1562" max="1562" width="8.140625" style="1" bestFit="1" customWidth="1"/>
    <col min="1563" max="1564" width="8.28515625" style="1" customWidth="1"/>
    <col min="1565" max="1792" width="9.140625" style="1"/>
    <col min="1793" max="1793" width="5.85546875" style="1" customWidth="1"/>
    <col min="1794" max="1794" width="22.28515625" style="1" customWidth="1"/>
    <col min="1795" max="1795" width="6.5703125" style="1" customWidth="1"/>
    <col min="1796" max="1796" width="144" style="1" customWidth="1"/>
    <col min="1797" max="1797" width="11" style="1" bestFit="1" customWidth="1"/>
    <col min="1798" max="1798" width="13.7109375" style="1" customWidth="1"/>
    <col min="1799" max="1799" width="8.7109375" style="1" customWidth="1"/>
    <col min="1800" max="1800" width="15" style="1" customWidth="1"/>
    <col min="1801" max="1801" width="13.28515625" style="1" customWidth="1"/>
    <col min="1802" max="1803" width="0" style="1" hidden="1" customWidth="1"/>
    <col min="1804" max="1804" width="14.140625" style="1" bestFit="1" customWidth="1"/>
    <col min="1805" max="1805" width="12" style="1" bestFit="1" customWidth="1"/>
    <col min="1806" max="1806" width="12" style="1" customWidth="1"/>
    <col min="1807" max="1807" width="12.85546875" style="1" bestFit="1" customWidth="1"/>
    <col min="1808" max="1808" width="14.140625" style="1" bestFit="1" customWidth="1"/>
    <col min="1809" max="1809" width="11.7109375" style="1" bestFit="1" customWidth="1"/>
    <col min="1810" max="1810" width="15.28515625" style="1" customWidth="1"/>
    <col min="1811" max="1811" width="11.7109375" style="1" bestFit="1" customWidth="1"/>
    <col min="1812" max="1815" width="0" style="1" hidden="1" customWidth="1"/>
    <col min="1816" max="1816" width="12.85546875" style="1" bestFit="1" customWidth="1"/>
    <col min="1817" max="1817" width="14.140625" style="1" bestFit="1" customWidth="1"/>
    <col min="1818" max="1818" width="8.140625" style="1" bestFit="1" customWidth="1"/>
    <col min="1819" max="1820" width="8.28515625" style="1" customWidth="1"/>
    <col min="1821" max="2048" width="9.140625" style="1"/>
    <col min="2049" max="2049" width="5.85546875" style="1" customWidth="1"/>
    <col min="2050" max="2050" width="22.28515625" style="1" customWidth="1"/>
    <col min="2051" max="2051" width="6.5703125" style="1" customWidth="1"/>
    <col min="2052" max="2052" width="144" style="1" customWidth="1"/>
    <col min="2053" max="2053" width="11" style="1" bestFit="1" customWidth="1"/>
    <col min="2054" max="2054" width="13.7109375" style="1" customWidth="1"/>
    <col min="2055" max="2055" width="8.7109375" style="1" customWidth="1"/>
    <col min="2056" max="2056" width="15" style="1" customWidth="1"/>
    <col min="2057" max="2057" width="13.28515625" style="1" customWidth="1"/>
    <col min="2058" max="2059" width="0" style="1" hidden="1" customWidth="1"/>
    <col min="2060" max="2060" width="14.140625" style="1" bestFit="1" customWidth="1"/>
    <col min="2061" max="2061" width="12" style="1" bestFit="1" customWidth="1"/>
    <col min="2062" max="2062" width="12" style="1" customWidth="1"/>
    <col min="2063" max="2063" width="12.85546875" style="1" bestFit="1" customWidth="1"/>
    <col min="2064" max="2064" width="14.140625" style="1" bestFit="1" customWidth="1"/>
    <col min="2065" max="2065" width="11.7109375" style="1" bestFit="1" customWidth="1"/>
    <col min="2066" max="2066" width="15.28515625" style="1" customWidth="1"/>
    <col min="2067" max="2067" width="11.7109375" style="1" bestFit="1" customWidth="1"/>
    <col min="2068" max="2071" width="0" style="1" hidden="1" customWidth="1"/>
    <col min="2072" max="2072" width="12.85546875" style="1" bestFit="1" customWidth="1"/>
    <col min="2073" max="2073" width="14.140625" style="1" bestFit="1" customWidth="1"/>
    <col min="2074" max="2074" width="8.140625" style="1" bestFit="1" customWidth="1"/>
    <col min="2075" max="2076" width="8.28515625" style="1" customWidth="1"/>
    <col min="2077" max="2304" width="9.140625" style="1"/>
    <col min="2305" max="2305" width="5.85546875" style="1" customWidth="1"/>
    <col min="2306" max="2306" width="22.28515625" style="1" customWidth="1"/>
    <col min="2307" max="2307" width="6.5703125" style="1" customWidth="1"/>
    <col min="2308" max="2308" width="144" style="1" customWidth="1"/>
    <col min="2309" max="2309" width="11" style="1" bestFit="1" customWidth="1"/>
    <col min="2310" max="2310" width="13.7109375" style="1" customWidth="1"/>
    <col min="2311" max="2311" width="8.7109375" style="1" customWidth="1"/>
    <col min="2312" max="2312" width="15" style="1" customWidth="1"/>
    <col min="2313" max="2313" width="13.28515625" style="1" customWidth="1"/>
    <col min="2314" max="2315" width="0" style="1" hidden="1" customWidth="1"/>
    <col min="2316" max="2316" width="14.140625" style="1" bestFit="1" customWidth="1"/>
    <col min="2317" max="2317" width="12" style="1" bestFit="1" customWidth="1"/>
    <col min="2318" max="2318" width="12" style="1" customWidth="1"/>
    <col min="2319" max="2319" width="12.85546875" style="1" bestFit="1" customWidth="1"/>
    <col min="2320" max="2320" width="14.140625" style="1" bestFit="1" customWidth="1"/>
    <col min="2321" max="2321" width="11.7109375" style="1" bestFit="1" customWidth="1"/>
    <col min="2322" max="2322" width="15.28515625" style="1" customWidth="1"/>
    <col min="2323" max="2323" width="11.7109375" style="1" bestFit="1" customWidth="1"/>
    <col min="2324" max="2327" width="0" style="1" hidden="1" customWidth="1"/>
    <col min="2328" max="2328" width="12.85546875" style="1" bestFit="1" customWidth="1"/>
    <col min="2329" max="2329" width="14.140625" style="1" bestFit="1" customWidth="1"/>
    <col min="2330" max="2330" width="8.140625" style="1" bestFit="1" customWidth="1"/>
    <col min="2331" max="2332" width="8.28515625" style="1" customWidth="1"/>
    <col min="2333" max="2560" width="9.140625" style="1"/>
    <col min="2561" max="2561" width="5.85546875" style="1" customWidth="1"/>
    <col min="2562" max="2562" width="22.28515625" style="1" customWidth="1"/>
    <col min="2563" max="2563" width="6.5703125" style="1" customWidth="1"/>
    <col min="2564" max="2564" width="144" style="1" customWidth="1"/>
    <col min="2565" max="2565" width="11" style="1" bestFit="1" customWidth="1"/>
    <col min="2566" max="2566" width="13.7109375" style="1" customWidth="1"/>
    <col min="2567" max="2567" width="8.7109375" style="1" customWidth="1"/>
    <col min="2568" max="2568" width="15" style="1" customWidth="1"/>
    <col min="2569" max="2569" width="13.28515625" style="1" customWidth="1"/>
    <col min="2570" max="2571" width="0" style="1" hidden="1" customWidth="1"/>
    <col min="2572" max="2572" width="14.140625" style="1" bestFit="1" customWidth="1"/>
    <col min="2573" max="2573" width="12" style="1" bestFit="1" customWidth="1"/>
    <col min="2574" max="2574" width="12" style="1" customWidth="1"/>
    <col min="2575" max="2575" width="12.85546875" style="1" bestFit="1" customWidth="1"/>
    <col min="2576" max="2576" width="14.140625" style="1" bestFit="1" customWidth="1"/>
    <col min="2577" max="2577" width="11.7109375" style="1" bestFit="1" customWidth="1"/>
    <col min="2578" max="2578" width="15.28515625" style="1" customWidth="1"/>
    <col min="2579" max="2579" width="11.7109375" style="1" bestFit="1" customWidth="1"/>
    <col min="2580" max="2583" width="0" style="1" hidden="1" customWidth="1"/>
    <col min="2584" max="2584" width="12.85546875" style="1" bestFit="1" customWidth="1"/>
    <col min="2585" max="2585" width="14.140625" style="1" bestFit="1" customWidth="1"/>
    <col min="2586" max="2586" width="8.140625" style="1" bestFit="1" customWidth="1"/>
    <col min="2587" max="2588" width="8.28515625" style="1" customWidth="1"/>
    <col min="2589" max="2816" width="9.140625" style="1"/>
    <col min="2817" max="2817" width="5.85546875" style="1" customWidth="1"/>
    <col min="2818" max="2818" width="22.28515625" style="1" customWidth="1"/>
    <col min="2819" max="2819" width="6.5703125" style="1" customWidth="1"/>
    <col min="2820" max="2820" width="144" style="1" customWidth="1"/>
    <col min="2821" max="2821" width="11" style="1" bestFit="1" customWidth="1"/>
    <col min="2822" max="2822" width="13.7109375" style="1" customWidth="1"/>
    <col min="2823" max="2823" width="8.7109375" style="1" customWidth="1"/>
    <col min="2824" max="2824" width="15" style="1" customWidth="1"/>
    <col min="2825" max="2825" width="13.28515625" style="1" customWidth="1"/>
    <col min="2826" max="2827" width="0" style="1" hidden="1" customWidth="1"/>
    <col min="2828" max="2828" width="14.140625" style="1" bestFit="1" customWidth="1"/>
    <col min="2829" max="2829" width="12" style="1" bestFit="1" customWidth="1"/>
    <col min="2830" max="2830" width="12" style="1" customWidth="1"/>
    <col min="2831" max="2831" width="12.85546875" style="1" bestFit="1" customWidth="1"/>
    <col min="2832" max="2832" width="14.140625" style="1" bestFit="1" customWidth="1"/>
    <col min="2833" max="2833" width="11.7109375" style="1" bestFit="1" customWidth="1"/>
    <col min="2834" max="2834" width="15.28515625" style="1" customWidth="1"/>
    <col min="2835" max="2835" width="11.7109375" style="1" bestFit="1" customWidth="1"/>
    <col min="2836" max="2839" width="0" style="1" hidden="1" customWidth="1"/>
    <col min="2840" max="2840" width="12.85546875" style="1" bestFit="1" customWidth="1"/>
    <col min="2841" max="2841" width="14.140625" style="1" bestFit="1" customWidth="1"/>
    <col min="2842" max="2842" width="8.140625" style="1" bestFit="1" customWidth="1"/>
    <col min="2843" max="2844" width="8.28515625" style="1" customWidth="1"/>
    <col min="2845" max="3072" width="9.140625" style="1"/>
    <col min="3073" max="3073" width="5.85546875" style="1" customWidth="1"/>
    <col min="3074" max="3074" width="22.28515625" style="1" customWidth="1"/>
    <col min="3075" max="3075" width="6.5703125" style="1" customWidth="1"/>
    <col min="3076" max="3076" width="144" style="1" customWidth="1"/>
    <col min="3077" max="3077" width="11" style="1" bestFit="1" customWidth="1"/>
    <col min="3078" max="3078" width="13.7109375" style="1" customWidth="1"/>
    <col min="3079" max="3079" width="8.7109375" style="1" customWidth="1"/>
    <col min="3080" max="3080" width="15" style="1" customWidth="1"/>
    <col min="3081" max="3081" width="13.28515625" style="1" customWidth="1"/>
    <col min="3082" max="3083" width="0" style="1" hidden="1" customWidth="1"/>
    <col min="3084" max="3084" width="14.140625" style="1" bestFit="1" customWidth="1"/>
    <col min="3085" max="3085" width="12" style="1" bestFit="1" customWidth="1"/>
    <col min="3086" max="3086" width="12" style="1" customWidth="1"/>
    <col min="3087" max="3087" width="12.85546875" style="1" bestFit="1" customWidth="1"/>
    <col min="3088" max="3088" width="14.140625" style="1" bestFit="1" customWidth="1"/>
    <col min="3089" max="3089" width="11.7109375" style="1" bestFit="1" customWidth="1"/>
    <col min="3090" max="3090" width="15.28515625" style="1" customWidth="1"/>
    <col min="3091" max="3091" width="11.7109375" style="1" bestFit="1" customWidth="1"/>
    <col min="3092" max="3095" width="0" style="1" hidden="1" customWidth="1"/>
    <col min="3096" max="3096" width="12.85546875" style="1" bestFit="1" customWidth="1"/>
    <col min="3097" max="3097" width="14.140625" style="1" bestFit="1" customWidth="1"/>
    <col min="3098" max="3098" width="8.140625" style="1" bestFit="1" customWidth="1"/>
    <col min="3099" max="3100" width="8.28515625" style="1" customWidth="1"/>
    <col min="3101" max="3328" width="9.140625" style="1"/>
    <col min="3329" max="3329" width="5.85546875" style="1" customWidth="1"/>
    <col min="3330" max="3330" width="22.28515625" style="1" customWidth="1"/>
    <col min="3331" max="3331" width="6.5703125" style="1" customWidth="1"/>
    <col min="3332" max="3332" width="144" style="1" customWidth="1"/>
    <col min="3333" max="3333" width="11" style="1" bestFit="1" customWidth="1"/>
    <col min="3334" max="3334" width="13.7109375" style="1" customWidth="1"/>
    <col min="3335" max="3335" width="8.7109375" style="1" customWidth="1"/>
    <col min="3336" max="3336" width="15" style="1" customWidth="1"/>
    <col min="3337" max="3337" width="13.28515625" style="1" customWidth="1"/>
    <col min="3338" max="3339" width="0" style="1" hidden="1" customWidth="1"/>
    <col min="3340" max="3340" width="14.140625" style="1" bestFit="1" customWidth="1"/>
    <col min="3341" max="3341" width="12" style="1" bestFit="1" customWidth="1"/>
    <col min="3342" max="3342" width="12" style="1" customWidth="1"/>
    <col min="3343" max="3343" width="12.85546875" style="1" bestFit="1" customWidth="1"/>
    <col min="3344" max="3344" width="14.140625" style="1" bestFit="1" customWidth="1"/>
    <col min="3345" max="3345" width="11.7109375" style="1" bestFit="1" customWidth="1"/>
    <col min="3346" max="3346" width="15.28515625" style="1" customWidth="1"/>
    <col min="3347" max="3347" width="11.7109375" style="1" bestFit="1" customWidth="1"/>
    <col min="3348" max="3351" width="0" style="1" hidden="1" customWidth="1"/>
    <col min="3352" max="3352" width="12.85546875" style="1" bestFit="1" customWidth="1"/>
    <col min="3353" max="3353" width="14.140625" style="1" bestFit="1" customWidth="1"/>
    <col min="3354" max="3354" width="8.140625" style="1" bestFit="1" customWidth="1"/>
    <col min="3355" max="3356" width="8.28515625" style="1" customWidth="1"/>
    <col min="3357" max="3584" width="9.140625" style="1"/>
    <col min="3585" max="3585" width="5.85546875" style="1" customWidth="1"/>
    <col min="3586" max="3586" width="22.28515625" style="1" customWidth="1"/>
    <col min="3587" max="3587" width="6.5703125" style="1" customWidth="1"/>
    <col min="3588" max="3588" width="144" style="1" customWidth="1"/>
    <col min="3589" max="3589" width="11" style="1" bestFit="1" customWidth="1"/>
    <col min="3590" max="3590" width="13.7109375" style="1" customWidth="1"/>
    <col min="3591" max="3591" width="8.7109375" style="1" customWidth="1"/>
    <col min="3592" max="3592" width="15" style="1" customWidth="1"/>
    <col min="3593" max="3593" width="13.28515625" style="1" customWidth="1"/>
    <col min="3594" max="3595" width="0" style="1" hidden="1" customWidth="1"/>
    <col min="3596" max="3596" width="14.140625" style="1" bestFit="1" customWidth="1"/>
    <col min="3597" max="3597" width="12" style="1" bestFit="1" customWidth="1"/>
    <col min="3598" max="3598" width="12" style="1" customWidth="1"/>
    <col min="3599" max="3599" width="12.85546875" style="1" bestFit="1" customWidth="1"/>
    <col min="3600" max="3600" width="14.140625" style="1" bestFit="1" customWidth="1"/>
    <col min="3601" max="3601" width="11.7109375" style="1" bestFit="1" customWidth="1"/>
    <col min="3602" max="3602" width="15.28515625" style="1" customWidth="1"/>
    <col min="3603" max="3603" width="11.7109375" style="1" bestFit="1" customWidth="1"/>
    <col min="3604" max="3607" width="0" style="1" hidden="1" customWidth="1"/>
    <col min="3608" max="3608" width="12.85546875" style="1" bestFit="1" customWidth="1"/>
    <col min="3609" max="3609" width="14.140625" style="1" bestFit="1" customWidth="1"/>
    <col min="3610" max="3610" width="8.140625" style="1" bestFit="1" customWidth="1"/>
    <col min="3611" max="3612" width="8.28515625" style="1" customWidth="1"/>
    <col min="3613" max="3840" width="9.140625" style="1"/>
    <col min="3841" max="3841" width="5.85546875" style="1" customWidth="1"/>
    <col min="3842" max="3842" width="22.28515625" style="1" customWidth="1"/>
    <col min="3843" max="3843" width="6.5703125" style="1" customWidth="1"/>
    <col min="3844" max="3844" width="144" style="1" customWidth="1"/>
    <col min="3845" max="3845" width="11" style="1" bestFit="1" customWidth="1"/>
    <col min="3846" max="3846" width="13.7109375" style="1" customWidth="1"/>
    <col min="3847" max="3847" width="8.7109375" style="1" customWidth="1"/>
    <col min="3848" max="3848" width="15" style="1" customWidth="1"/>
    <col min="3849" max="3849" width="13.28515625" style="1" customWidth="1"/>
    <col min="3850" max="3851" width="0" style="1" hidden="1" customWidth="1"/>
    <col min="3852" max="3852" width="14.140625" style="1" bestFit="1" customWidth="1"/>
    <col min="3853" max="3853" width="12" style="1" bestFit="1" customWidth="1"/>
    <col min="3854" max="3854" width="12" style="1" customWidth="1"/>
    <col min="3855" max="3855" width="12.85546875" style="1" bestFit="1" customWidth="1"/>
    <col min="3856" max="3856" width="14.140625" style="1" bestFit="1" customWidth="1"/>
    <col min="3857" max="3857" width="11.7109375" style="1" bestFit="1" customWidth="1"/>
    <col min="3858" max="3858" width="15.28515625" style="1" customWidth="1"/>
    <col min="3859" max="3859" width="11.7109375" style="1" bestFit="1" customWidth="1"/>
    <col min="3860" max="3863" width="0" style="1" hidden="1" customWidth="1"/>
    <col min="3864" max="3864" width="12.85546875" style="1" bestFit="1" customWidth="1"/>
    <col min="3865" max="3865" width="14.140625" style="1" bestFit="1" customWidth="1"/>
    <col min="3866" max="3866" width="8.140625" style="1" bestFit="1" customWidth="1"/>
    <col min="3867" max="3868" width="8.28515625" style="1" customWidth="1"/>
    <col min="3869" max="4096" width="9.140625" style="1"/>
    <col min="4097" max="4097" width="5.85546875" style="1" customWidth="1"/>
    <col min="4098" max="4098" width="22.28515625" style="1" customWidth="1"/>
    <col min="4099" max="4099" width="6.5703125" style="1" customWidth="1"/>
    <col min="4100" max="4100" width="144" style="1" customWidth="1"/>
    <col min="4101" max="4101" width="11" style="1" bestFit="1" customWidth="1"/>
    <col min="4102" max="4102" width="13.7109375" style="1" customWidth="1"/>
    <col min="4103" max="4103" width="8.7109375" style="1" customWidth="1"/>
    <col min="4104" max="4104" width="15" style="1" customWidth="1"/>
    <col min="4105" max="4105" width="13.28515625" style="1" customWidth="1"/>
    <col min="4106" max="4107" width="0" style="1" hidden="1" customWidth="1"/>
    <col min="4108" max="4108" width="14.140625" style="1" bestFit="1" customWidth="1"/>
    <col min="4109" max="4109" width="12" style="1" bestFit="1" customWidth="1"/>
    <col min="4110" max="4110" width="12" style="1" customWidth="1"/>
    <col min="4111" max="4111" width="12.85546875" style="1" bestFit="1" customWidth="1"/>
    <col min="4112" max="4112" width="14.140625" style="1" bestFit="1" customWidth="1"/>
    <col min="4113" max="4113" width="11.7109375" style="1" bestFit="1" customWidth="1"/>
    <col min="4114" max="4114" width="15.28515625" style="1" customWidth="1"/>
    <col min="4115" max="4115" width="11.7109375" style="1" bestFit="1" customWidth="1"/>
    <col min="4116" max="4119" width="0" style="1" hidden="1" customWidth="1"/>
    <col min="4120" max="4120" width="12.85546875" style="1" bestFit="1" customWidth="1"/>
    <col min="4121" max="4121" width="14.140625" style="1" bestFit="1" customWidth="1"/>
    <col min="4122" max="4122" width="8.140625" style="1" bestFit="1" customWidth="1"/>
    <col min="4123" max="4124" width="8.28515625" style="1" customWidth="1"/>
    <col min="4125" max="4352" width="9.140625" style="1"/>
    <col min="4353" max="4353" width="5.85546875" style="1" customWidth="1"/>
    <col min="4354" max="4354" width="22.28515625" style="1" customWidth="1"/>
    <col min="4355" max="4355" width="6.5703125" style="1" customWidth="1"/>
    <col min="4356" max="4356" width="144" style="1" customWidth="1"/>
    <col min="4357" max="4357" width="11" style="1" bestFit="1" customWidth="1"/>
    <col min="4358" max="4358" width="13.7109375" style="1" customWidth="1"/>
    <col min="4359" max="4359" width="8.7109375" style="1" customWidth="1"/>
    <col min="4360" max="4360" width="15" style="1" customWidth="1"/>
    <col min="4361" max="4361" width="13.28515625" style="1" customWidth="1"/>
    <col min="4362" max="4363" width="0" style="1" hidden="1" customWidth="1"/>
    <col min="4364" max="4364" width="14.140625" style="1" bestFit="1" customWidth="1"/>
    <col min="4365" max="4365" width="12" style="1" bestFit="1" customWidth="1"/>
    <col min="4366" max="4366" width="12" style="1" customWidth="1"/>
    <col min="4367" max="4367" width="12.85546875" style="1" bestFit="1" customWidth="1"/>
    <col min="4368" max="4368" width="14.140625" style="1" bestFit="1" customWidth="1"/>
    <col min="4369" max="4369" width="11.7109375" style="1" bestFit="1" customWidth="1"/>
    <col min="4370" max="4370" width="15.28515625" style="1" customWidth="1"/>
    <col min="4371" max="4371" width="11.7109375" style="1" bestFit="1" customWidth="1"/>
    <col min="4372" max="4375" width="0" style="1" hidden="1" customWidth="1"/>
    <col min="4376" max="4376" width="12.85546875" style="1" bestFit="1" customWidth="1"/>
    <col min="4377" max="4377" width="14.140625" style="1" bestFit="1" customWidth="1"/>
    <col min="4378" max="4378" width="8.140625" style="1" bestFit="1" customWidth="1"/>
    <col min="4379" max="4380" width="8.28515625" style="1" customWidth="1"/>
    <col min="4381" max="4608" width="9.140625" style="1"/>
    <col min="4609" max="4609" width="5.85546875" style="1" customWidth="1"/>
    <col min="4610" max="4610" width="22.28515625" style="1" customWidth="1"/>
    <col min="4611" max="4611" width="6.5703125" style="1" customWidth="1"/>
    <col min="4612" max="4612" width="144" style="1" customWidth="1"/>
    <col min="4613" max="4613" width="11" style="1" bestFit="1" customWidth="1"/>
    <col min="4614" max="4614" width="13.7109375" style="1" customWidth="1"/>
    <col min="4615" max="4615" width="8.7109375" style="1" customWidth="1"/>
    <col min="4616" max="4616" width="15" style="1" customWidth="1"/>
    <col min="4617" max="4617" width="13.28515625" style="1" customWidth="1"/>
    <col min="4618" max="4619" width="0" style="1" hidden="1" customWidth="1"/>
    <col min="4620" max="4620" width="14.140625" style="1" bestFit="1" customWidth="1"/>
    <col min="4621" max="4621" width="12" style="1" bestFit="1" customWidth="1"/>
    <col min="4622" max="4622" width="12" style="1" customWidth="1"/>
    <col min="4623" max="4623" width="12.85546875" style="1" bestFit="1" customWidth="1"/>
    <col min="4624" max="4624" width="14.140625" style="1" bestFit="1" customWidth="1"/>
    <col min="4625" max="4625" width="11.7109375" style="1" bestFit="1" customWidth="1"/>
    <col min="4626" max="4626" width="15.28515625" style="1" customWidth="1"/>
    <col min="4627" max="4627" width="11.7109375" style="1" bestFit="1" customWidth="1"/>
    <col min="4628" max="4631" width="0" style="1" hidden="1" customWidth="1"/>
    <col min="4632" max="4632" width="12.85546875" style="1" bestFit="1" customWidth="1"/>
    <col min="4633" max="4633" width="14.140625" style="1" bestFit="1" customWidth="1"/>
    <col min="4634" max="4634" width="8.140625" style="1" bestFit="1" customWidth="1"/>
    <col min="4635" max="4636" width="8.28515625" style="1" customWidth="1"/>
    <col min="4637" max="4864" width="9.140625" style="1"/>
    <col min="4865" max="4865" width="5.85546875" style="1" customWidth="1"/>
    <col min="4866" max="4866" width="22.28515625" style="1" customWidth="1"/>
    <col min="4867" max="4867" width="6.5703125" style="1" customWidth="1"/>
    <col min="4868" max="4868" width="144" style="1" customWidth="1"/>
    <col min="4869" max="4869" width="11" style="1" bestFit="1" customWidth="1"/>
    <col min="4870" max="4870" width="13.7109375" style="1" customWidth="1"/>
    <col min="4871" max="4871" width="8.7109375" style="1" customWidth="1"/>
    <col min="4872" max="4872" width="15" style="1" customWidth="1"/>
    <col min="4873" max="4873" width="13.28515625" style="1" customWidth="1"/>
    <col min="4874" max="4875" width="0" style="1" hidden="1" customWidth="1"/>
    <col min="4876" max="4876" width="14.140625" style="1" bestFit="1" customWidth="1"/>
    <col min="4877" max="4877" width="12" style="1" bestFit="1" customWidth="1"/>
    <col min="4878" max="4878" width="12" style="1" customWidth="1"/>
    <col min="4879" max="4879" width="12.85546875" style="1" bestFit="1" customWidth="1"/>
    <col min="4880" max="4880" width="14.140625" style="1" bestFit="1" customWidth="1"/>
    <col min="4881" max="4881" width="11.7109375" style="1" bestFit="1" customWidth="1"/>
    <col min="4882" max="4882" width="15.28515625" style="1" customWidth="1"/>
    <col min="4883" max="4883" width="11.7109375" style="1" bestFit="1" customWidth="1"/>
    <col min="4884" max="4887" width="0" style="1" hidden="1" customWidth="1"/>
    <col min="4888" max="4888" width="12.85546875" style="1" bestFit="1" customWidth="1"/>
    <col min="4889" max="4889" width="14.140625" style="1" bestFit="1" customWidth="1"/>
    <col min="4890" max="4890" width="8.140625" style="1" bestFit="1" customWidth="1"/>
    <col min="4891" max="4892" width="8.28515625" style="1" customWidth="1"/>
    <col min="4893" max="5120" width="9.140625" style="1"/>
    <col min="5121" max="5121" width="5.85546875" style="1" customWidth="1"/>
    <col min="5122" max="5122" width="22.28515625" style="1" customWidth="1"/>
    <col min="5123" max="5123" width="6.5703125" style="1" customWidth="1"/>
    <col min="5124" max="5124" width="144" style="1" customWidth="1"/>
    <col min="5125" max="5125" width="11" style="1" bestFit="1" customWidth="1"/>
    <col min="5126" max="5126" width="13.7109375" style="1" customWidth="1"/>
    <col min="5127" max="5127" width="8.7109375" style="1" customWidth="1"/>
    <col min="5128" max="5128" width="15" style="1" customWidth="1"/>
    <col min="5129" max="5129" width="13.28515625" style="1" customWidth="1"/>
    <col min="5130" max="5131" width="0" style="1" hidden="1" customWidth="1"/>
    <col min="5132" max="5132" width="14.140625" style="1" bestFit="1" customWidth="1"/>
    <col min="5133" max="5133" width="12" style="1" bestFit="1" customWidth="1"/>
    <col min="5134" max="5134" width="12" style="1" customWidth="1"/>
    <col min="5135" max="5135" width="12.85546875" style="1" bestFit="1" customWidth="1"/>
    <col min="5136" max="5136" width="14.140625" style="1" bestFit="1" customWidth="1"/>
    <col min="5137" max="5137" width="11.7109375" style="1" bestFit="1" customWidth="1"/>
    <col min="5138" max="5138" width="15.28515625" style="1" customWidth="1"/>
    <col min="5139" max="5139" width="11.7109375" style="1" bestFit="1" customWidth="1"/>
    <col min="5140" max="5143" width="0" style="1" hidden="1" customWidth="1"/>
    <col min="5144" max="5144" width="12.85546875" style="1" bestFit="1" customWidth="1"/>
    <col min="5145" max="5145" width="14.140625" style="1" bestFit="1" customWidth="1"/>
    <col min="5146" max="5146" width="8.140625" style="1" bestFit="1" customWidth="1"/>
    <col min="5147" max="5148" width="8.28515625" style="1" customWidth="1"/>
    <col min="5149" max="5376" width="9.140625" style="1"/>
    <col min="5377" max="5377" width="5.85546875" style="1" customWidth="1"/>
    <col min="5378" max="5378" width="22.28515625" style="1" customWidth="1"/>
    <col min="5379" max="5379" width="6.5703125" style="1" customWidth="1"/>
    <col min="5380" max="5380" width="144" style="1" customWidth="1"/>
    <col min="5381" max="5381" width="11" style="1" bestFit="1" customWidth="1"/>
    <col min="5382" max="5382" width="13.7109375" style="1" customWidth="1"/>
    <col min="5383" max="5383" width="8.7109375" style="1" customWidth="1"/>
    <col min="5384" max="5384" width="15" style="1" customWidth="1"/>
    <col min="5385" max="5385" width="13.28515625" style="1" customWidth="1"/>
    <col min="5386" max="5387" width="0" style="1" hidden="1" customWidth="1"/>
    <col min="5388" max="5388" width="14.140625" style="1" bestFit="1" customWidth="1"/>
    <col min="5389" max="5389" width="12" style="1" bestFit="1" customWidth="1"/>
    <col min="5390" max="5390" width="12" style="1" customWidth="1"/>
    <col min="5391" max="5391" width="12.85546875" style="1" bestFit="1" customWidth="1"/>
    <col min="5392" max="5392" width="14.140625" style="1" bestFit="1" customWidth="1"/>
    <col min="5393" max="5393" width="11.7109375" style="1" bestFit="1" customWidth="1"/>
    <col min="5394" max="5394" width="15.28515625" style="1" customWidth="1"/>
    <col min="5395" max="5395" width="11.7109375" style="1" bestFit="1" customWidth="1"/>
    <col min="5396" max="5399" width="0" style="1" hidden="1" customWidth="1"/>
    <col min="5400" max="5400" width="12.85546875" style="1" bestFit="1" customWidth="1"/>
    <col min="5401" max="5401" width="14.140625" style="1" bestFit="1" customWidth="1"/>
    <col min="5402" max="5402" width="8.140625" style="1" bestFit="1" customWidth="1"/>
    <col min="5403" max="5404" width="8.28515625" style="1" customWidth="1"/>
    <col min="5405" max="5632" width="9.140625" style="1"/>
    <col min="5633" max="5633" width="5.85546875" style="1" customWidth="1"/>
    <col min="5634" max="5634" width="22.28515625" style="1" customWidth="1"/>
    <col min="5635" max="5635" width="6.5703125" style="1" customWidth="1"/>
    <col min="5636" max="5636" width="144" style="1" customWidth="1"/>
    <col min="5637" max="5637" width="11" style="1" bestFit="1" customWidth="1"/>
    <col min="5638" max="5638" width="13.7109375" style="1" customWidth="1"/>
    <col min="5639" max="5639" width="8.7109375" style="1" customWidth="1"/>
    <col min="5640" max="5640" width="15" style="1" customWidth="1"/>
    <col min="5641" max="5641" width="13.28515625" style="1" customWidth="1"/>
    <col min="5642" max="5643" width="0" style="1" hidden="1" customWidth="1"/>
    <col min="5644" max="5644" width="14.140625" style="1" bestFit="1" customWidth="1"/>
    <col min="5645" max="5645" width="12" style="1" bestFit="1" customWidth="1"/>
    <col min="5646" max="5646" width="12" style="1" customWidth="1"/>
    <col min="5647" max="5647" width="12.85546875" style="1" bestFit="1" customWidth="1"/>
    <col min="5648" max="5648" width="14.140625" style="1" bestFit="1" customWidth="1"/>
    <col min="5649" max="5649" width="11.7109375" style="1" bestFit="1" customWidth="1"/>
    <col min="5650" max="5650" width="15.28515625" style="1" customWidth="1"/>
    <col min="5651" max="5651" width="11.7109375" style="1" bestFit="1" customWidth="1"/>
    <col min="5652" max="5655" width="0" style="1" hidden="1" customWidth="1"/>
    <col min="5656" max="5656" width="12.85546875" style="1" bestFit="1" customWidth="1"/>
    <col min="5657" max="5657" width="14.140625" style="1" bestFit="1" customWidth="1"/>
    <col min="5658" max="5658" width="8.140625" style="1" bestFit="1" customWidth="1"/>
    <col min="5659" max="5660" width="8.28515625" style="1" customWidth="1"/>
    <col min="5661" max="5888" width="9.140625" style="1"/>
    <col min="5889" max="5889" width="5.85546875" style="1" customWidth="1"/>
    <col min="5890" max="5890" width="22.28515625" style="1" customWidth="1"/>
    <col min="5891" max="5891" width="6.5703125" style="1" customWidth="1"/>
    <col min="5892" max="5892" width="144" style="1" customWidth="1"/>
    <col min="5893" max="5893" width="11" style="1" bestFit="1" customWidth="1"/>
    <col min="5894" max="5894" width="13.7109375" style="1" customWidth="1"/>
    <col min="5895" max="5895" width="8.7109375" style="1" customWidth="1"/>
    <col min="5896" max="5896" width="15" style="1" customWidth="1"/>
    <col min="5897" max="5897" width="13.28515625" style="1" customWidth="1"/>
    <col min="5898" max="5899" width="0" style="1" hidden="1" customWidth="1"/>
    <col min="5900" max="5900" width="14.140625" style="1" bestFit="1" customWidth="1"/>
    <col min="5901" max="5901" width="12" style="1" bestFit="1" customWidth="1"/>
    <col min="5902" max="5902" width="12" style="1" customWidth="1"/>
    <col min="5903" max="5903" width="12.85546875" style="1" bestFit="1" customWidth="1"/>
    <col min="5904" max="5904" width="14.140625" style="1" bestFit="1" customWidth="1"/>
    <col min="5905" max="5905" width="11.7109375" style="1" bestFit="1" customWidth="1"/>
    <col min="5906" max="5906" width="15.28515625" style="1" customWidth="1"/>
    <col min="5907" max="5907" width="11.7109375" style="1" bestFit="1" customWidth="1"/>
    <col min="5908" max="5911" width="0" style="1" hidden="1" customWidth="1"/>
    <col min="5912" max="5912" width="12.85546875" style="1" bestFit="1" customWidth="1"/>
    <col min="5913" max="5913" width="14.140625" style="1" bestFit="1" customWidth="1"/>
    <col min="5914" max="5914" width="8.140625" style="1" bestFit="1" customWidth="1"/>
    <col min="5915" max="5916" width="8.28515625" style="1" customWidth="1"/>
    <col min="5917" max="6144" width="9.140625" style="1"/>
    <col min="6145" max="6145" width="5.85546875" style="1" customWidth="1"/>
    <col min="6146" max="6146" width="22.28515625" style="1" customWidth="1"/>
    <col min="6147" max="6147" width="6.5703125" style="1" customWidth="1"/>
    <col min="6148" max="6148" width="144" style="1" customWidth="1"/>
    <col min="6149" max="6149" width="11" style="1" bestFit="1" customWidth="1"/>
    <col min="6150" max="6150" width="13.7109375" style="1" customWidth="1"/>
    <col min="6151" max="6151" width="8.7109375" style="1" customWidth="1"/>
    <col min="6152" max="6152" width="15" style="1" customWidth="1"/>
    <col min="6153" max="6153" width="13.28515625" style="1" customWidth="1"/>
    <col min="6154" max="6155" width="0" style="1" hidden="1" customWidth="1"/>
    <col min="6156" max="6156" width="14.140625" style="1" bestFit="1" customWidth="1"/>
    <col min="6157" max="6157" width="12" style="1" bestFit="1" customWidth="1"/>
    <col min="6158" max="6158" width="12" style="1" customWidth="1"/>
    <col min="6159" max="6159" width="12.85546875" style="1" bestFit="1" customWidth="1"/>
    <col min="6160" max="6160" width="14.140625" style="1" bestFit="1" customWidth="1"/>
    <col min="6161" max="6161" width="11.7109375" style="1" bestFit="1" customWidth="1"/>
    <col min="6162" max="6162" width="15.28515625" style="1" customWidth="1"/>
    <col min="6163" max="6163" width="11.7109375" style="1" bestFit="1" customWidth="1"/>
    <col min="6164" max="6167" width="0" style="1" hidden="1" customWidth="1"/>
    <col min="6168" max="6168" width="12.85546875" style="1" bestFit="1" customWidth="1"/>
    <col min="6169" max="6169" width="14.140625" style="1" bestFit="1" customWidth="1"/>
    <col min="6170" max="6170" width="8.140625" style="1" bestFit="1" customWidth="1"/>
    <col min="6171" max="6172" width="8.28515625" style="1" customWidth="1"/>
    <col min="6173" max="6400" width="9.140625" style="1"/>
    <col min="6401" max="6401" width="5.85546875" style="1" customWidth="1"/>
    <col min="6402" max="6402" width="22.28515625" style="1" customWidth="1"/>
    <col min="6403" max="6403" width="6.5703125" style="1" customWidth="1"/>
    <col min="6404" max="6404" width="144" style="1" customWidth="1"/>
    <col min="6405" max="6405" width="11" style="1" bestFit="1" customWidth="1"/>
    <col min="6406" max="6406" width="13.7109375" style="1" customWidth="1"/>
    <col min="6407" max="6407" width="8.7109375" style="1" customWidth="1"/>
    <col min="6408" max="6408" width="15" style="1" customWidth="1"/>
    <col min="6409" max="6409" width="13.28515625" style="1" customWidth="1"/>
    <col min="6410" max="6411" width="0" style="1" hidden="1" customWidth="1"/>
    <col min="6412" max="6412" width="14.140625" style="1" bestFit="1" customWidth="1"/>
    <col min="6413" max="6413" width="12" style="1" bestFit="1" customWidth="1"/>
    <col min="6414" max="6414" width="12" style="1" customWidth="1"/>
    <col min="6415" max="6415" width="12.85546875" style="1" bestFit="1" customWidth="1"/>
    <col min="6416" max="6416" width="14.140625" style="1" bestFit="1" customWidth="1"/>
    <col min="6417" max="6417" width="11.7109375" style="1" bestFit="1" customWidth="1"/>
    <col min="6418" max="6418" width="15.28515625" style="1" customWidth="1"/>
    <col min="6419" max="6419" width="11.7109375" style="1" bestFit="1" customWidth="1"/>
    <col min="6420" max="6423" width="0" style="1" hidden="1" customWidth="1"/>
    <col min="6424" max="6424" width="12.85546875" style="1" bestFit="1" customWidth="1"/>
    <col min="6425" max="6425" width="14.140625" style="1" bestFit="1" customWidth="1"/>
    <col min="6426" max="6426" width="8.140625" style="1" bestFit="1" customWidth="1"/>
    <col min="6427" max="6428" width="8.28515625" style="1" customWidth="1"/>
    <col min="6429" max="6656" width="9.140625" style="1"/>
    <col min="6657" max="6657" width="5.85546875" style="1" customWidth="1"/>
    <col min="6658" max="6658" width="22.28515625" style="1" customWidth="1"/>
    <col min="6659" max="6659" width="6.5703125" style="1" customWidth="1"/>
    <col min="6660" max="6660" width="144" style="1" customWidth="1"/>
    <col min="6661" max="6661" width="11" style="1" bestFit="1" customWidth="1"/>
    <col min="6662" max="6662" width="13.7109375" style="1" customWidth="1"/>
    <col min="6663" max="6663" width="8.7109375" style="1" customWidth="1"/>
    <col min="6664" max="6664" width="15" style="1" customWidth="1"/>
    <col min="6665" max="6665" width="13.28515625" style="1" customWidth="1"/>
    <col min="6666" max="6667" width="0" style="1" hidden="1" customWidth="1"/>
    <col min="6668" max="6668" width="14.140625" style="1" bestFit="1" customWidth="1"/>
    <col min="6669" max="6669" width="12" style="1" bestFit="1" customWidth="1"/>
    <col min="6670" max="6670" width="12" style="1" customWidth="1"/>
    <col min="6671" max="6671" width="12.85546875" style="1" bestFit="1" customWidth="1"/>
    <col min="6672" max="6672" width="14.140625" style="1" bestFit="1" customWidth="1"/>
    <col min="6673" max="6673" width="11.7109375" style="1" bestFit="1" customWidth="1"/>
    <col min="6674" max="6674" width="15.28515625" style="1" customWidth="1"/>
    <col min="6675" max="6675" width="11.7109375" style="1" bestFit="1" customWidth="1"/>
    <col min="6676" max="6679" width="0" style="1" hidden="1" customWidth="1"/>
    <col min="6680" max="6680" width="12.85546875" style="1" bestFit="1" customWidth="1"/>
    <col min="6681" max="6681" width="14.140625" style="1" bestFit="1" customWidth="1"/>
    <col min="6682" max="6682" width="8.140625" style="1" bestFit="1" customWidth="1"/>
    <col min="6683" max="6684" width="8.28515625" style="1" customWidth="1"/>
    <col min="6685" max="6912" width="9.140625" style="1"/>
    <col min="6913" max="6913" width="5.85546875" style="1" customWidth="1"/>
    <col min="6914" max="6914" width="22.28515625" style="1" customWidth="1"/>
    <col min="6915" max="6915" width="6.5703125" style="1" customWidth="1"/>
    <col min="6916" max="6916" width="144" style="1" customWidth="1"/>
    <col min="6917" max="6917" width="11" style="1" bestFit="1" customWidth="1"/>
    <col min="6918" max="6918" width="13.7109375" style="1" customWidth="1"/>
    <col min="6919" max="6919" width="8.7109375" style="1" customWidth="1"/>
    <col min="6920" max="6920" width="15" style="1" customWidth="1"/>
    <col min="6921" max="6921" width="13.28515625" style="1" customWidth="1"/>
    <col min="6922" max="6923" width="0" style="1" hidden="1" customWidth="1"/>
    <col min="6924" max="6924" width="14.140625" style="1" bestFit="1" customWidth="1"/>
    <col min="6925" max="6925" width="12" style="1" bestFit="1" customWidth="1"/>
    <col min="6926" max="6926" width="12" style="1" customWidth="1"/>
    <col min="6927" max="6927" width="12.85546875" style="1" bestFit="1" customWidth="1"/>
    <col min="6928" max="6928" width="14.140625" style="1" bestFit="1" customWidth="1"/>
    <col min="6929" max="6929" width="11.7109375" style="1" bestFit="1" customWidth="1"/>
    <col min="6930" max="6930" width="15.28515625" style="1" customWidth="1"/>
    <col min="6931" max="6931" width="11.7109375" style="1" bestFit="1" customWidth="1"/>
    <col min="6932" max="6935" width="0" style="1" hidden="1" customWidth="1"/>
    <col min="6936" max="6936" width="12.85546875" style="1" bestFit="1" customWidth="1"/>
    <col min="6937" max="6937" width="14.140625" style="1" bestFit="1" customWidth="1"/>
    <col min="6938" max="6938" width="8.140625" style="1" bestFit="1" customWidth="1"/>
    <col min="6939" max="6940" width="8.28515625" style="1" customWidth="1"/>
    <col min="6941" max="7168" width="9.140625" style="1"/>
    <col min="7169" max="7169" width="5.85546875" style="1" customWidth="1"/>
    <col min="7170" max="7170" width="22.28515625" style="1" customWidth="1"/>
    <col min="7171" max="7171" width="6.5703125" style="1" customWidth="1"/>
    <col min="7172" max="7172" width="144" style="1" customWidth="1"/>
    <col min="7173" max="7173" width="11" style="1" bestFit="1" customWidth="1"/>
    <col min="7174" max="7174" width="13.7109375" style="1" customWidth="1"/>
    <col min="7175" max="7175" width="8.7109375" style="1" customWidth="1"/>
    <col min="7176" max="7176" width="15" style="1" customWidth="1"/>
    <col min="7177" max="7177" width="13.28515625" style="1" customWidth="1"/>
    <col min="7178" max="7179" width="0" style="1" hidden="1" customWidth="1"/>
    <col min="7180" max="7180" width="14.140625" style="1" bestFit="1" customWidth="1"/>
    <col min="7181" max="7181" width="12" style="1" bestFit="1" customWidth="1"/>
    <col min="7182" max="7182" width="12" style="1" customWidth="1"/>
    <col min="7183" max="7183" width="12.85546875" style="1" bestFit="1" customWidth="1"/>
    <col min="7184" max="7184" width="14.140625" style="1" bestFit="1" customWidth="1"/>
    <col min="7185" max="7185" width="11.7109375" style="1" bestFit="1" customWidth="1"/>
    <col min="7186" max="7186" width="15.28515625" style="1" customWidth="1"/>
    <col min="7187" max="7187" width="11.7109375" style="1" bestFit="1" customWidth="1"/>
    <col min="7188" max="7191" width="0" style="1" hidden="1" customWidth="1"/>
    <col min="7192" max="7192" width="12.85546875" style="1" bestFit="1" customWidth="1"/>
    <col min="7193" max="7193" width="14.140625" style="1" bestFit="1" customWidth="1"/>
    <col min="7194" max="7194" width="8.140625" style="1" bestFit="1" customWidth="1"/>
    <col min="7195" max="7196" width="8.28515625" style="1" customWidth="1"/>
    <col min="7197" max="7424" width="9.140625" style="1"/>
    <col min="7425" max="7425" width="5.85546875" style="1" customWidth="1"/>
    <col min="7426" max="7426" width="22.28515625" style="1" customWidth="1"/>
    <col min="7427" max="7427" width="6.5703125" style="1" customWidth="1"/>
    <col min="7428" max="7428" width="144" style="1" customWidth="1"/>
    <col min="7429" max="7429" width="11" style="1" bestFit="1" customWidth="1"/>
    <col min="7430" max="7430" width="13.7109375" style="1" customWidth="1"/>
    <col min="7431" max="7431" width="8.7109375" style="1" customWidth="1"/>
    <col min="7432" max="7432" width="15" style="1" customWidth="1"/>
    <col min="7433" max="7433" width="13.28515625" style="1" customWidth="1"/>
    <col min="7434" max="7435" width="0" style="1" hidden="1" customWidth="1"/>
    <col min="7436" max="7436" width="14.140625" style="1" bestFit="1" customWidth="1"/>
    <col min="7437" max="7437" width="12" style="1" bestFit="1" customWidth="1"/>
    <col min="7438" max="7438" width="12" style="1" customWidth="1"/>
    <col min="7439" max="7439" width="12.85546875" style="1" bestFit="1" customWidth="1"/>
    <col min="7440" max="7440" width="14.140625" style="1" bestFit="1" customWidth="1"/>
    <col min="7441" max="7441" width="11.7109375" style="1" bestFit="1" customWidth="1"/>
    <col min="7442" max="7442" width="15.28515625" style="1" customWidth="1"/>
    <col min="7443" max="7443" width="11.7109375" style="1" bestFit="1" customWidth="1"/>
    <col min="7444" max="7447" width="0" style="1" hidden="1" customWidth="1"/>
    <col min="7448" max="7448" width="12.85546875" style="1" bestFit="1" customWidth="1"/>
    <col min="7449" max="7449" width="14.140625" style="1" bestFit="1" customWidth="1"/>
    <col min="7450" max="7450" width="8.140625" style="1" bestFit="1" customWidth="1"/>
    <col min="7451" max="7452" width="8.28515625" style="1" customWidth="1"/>
    <col min="7453" max="7680" width="9.140625" style="1"/>
    <col min="7681" max="7681" width="5.85546875" style="1" customWidth="1"/>
    <col min="7682" max="7682" width="22.28515625" style="1" customWidth="1"/>
    <col min="7683" max="7683" width="6.5703125" style="1" customWidth="1"/>
    <col min="7684" max="7684" width="144" style="1" customWidth="1"/>
    <col min="7685" max="7685" width="11" style="1" bestFit="1" customWidth="1"/>
    <col min="7686" max="7686" width="13.7109375" style="1" customWidth="1"/>
    <col min="7687" max="7687" width="8.7109375" style="1" customWidth="1"/>
    <col min="7688" max="7688" width="15" style="1" customWidth="1"/>
    <col min="7689" max="7689" width="13.28515625" style="1" customWidth="1"/>
    <col min="7690" max="7691" width="0" style="1" hidden="1" customWidth="1"/>
    <col min="7692" max="7692" width="14.140625" style="1" bestFit="1" customWidth="1"/>
    <col min="7693" max="7693" width="12" style="1" bestFit="1" customWidth="1"/>
    <col min="7694" max="7694" width="12" style="1" customWidth="1"/>
    <col min="7695" max="7695" width="12.85546875" style="1" bestFit="1" customWidth="1"/>
    <col min="7696" max="7696" width="14.140625" style="1" bestFit="1" customWidth="1"/>
    <col min="7697" max="7697" width="11.7109375" style="1" bestFit="1" customWidth="1"/>
    <col min="7698" max="7698" width="15.28515625" style="1" customWidth="1"/>
    <col min="7699" max="7699" width="11.7109375" style="1" bestFit="1" customWidth="1"/>
    <col min="7700" max="7703" width="0" style="1" hidden="1" customWidth="1"/>
    <col min="7704" max="7704" width="12.85546875" style="1" bestFit="1" customWidth="1"/>
    <col min="7705" max="7705" width="14.140625" style="1" bestFit="1" customWidth="1"/>
    <col min="7706" max="7706" width="8.140625" style="1" bestFit="1" customWidth="1"/>
    <col min="7707" max="7708" width="8.28515625" style="1" customWidth="1"/>
    <col min="7709" max="7936" width="9.140625" style="1"/>
    <col min="7937" max="7937" width="5.85546875" style="1" customWidth="1"/>
    <col min="7938" max="7938" width="22.28515625" style="1" customWidth="1"/>
    <col min="7939" max="7939" width="6.5703125" style="1" customWidth="1"/>
    <col min="7940" max="7940" width="144" style="1" customWidth="1"/>
    <col min="7941" max="7941" width="11" style="1" bestFit="1" customWidth="1"/>
    <col min="7942" max="7942" width="13.7109375" style="1" customWidth="1"/>
    <col min="7943" max="7943" width="8.7109375" style="1" customWidth="1"/>
    <col min="7944" max="7944" width="15" style="1" customWidth="1"/>
    <col min="7945" max="7945" width="13.28515625" style="1" customWidth="1"/>
    <col min="7946" max="7947" width="0" style="1" hidden="1" customWidth="1"/>
    <col min="7948" max="7948" width="14.140625" style="1" bestFit="1" customWidth="1"/>
    <col min="7949" max="7949" width="12" style="1" bestFit="1" customWidth="1"/>
    <col min="7950" max="7950" width="12" style="1" customWidth="1"/>
    <col min="7951" max="7951" width="12.85546875" style="1" bestFit="1" customWidth="1"/>
    <col min="7952" max="7952" width="14.140625" style="1" bestFit="1" customWidth="1"/>
    <col min="7953" max="7953" width="11.7109375" style="1" bestFit="1" customWidth="1"/>
    <col min="7954" max="7954" width="15.28515625" style="1" customWidth="1"/>
    <col min="7955" max="7955" width="11.7109375" style="1" bestFit="1" customWidth="1"/>
    <col min="7956" max="7959" width="0" style="1" hidden="1" customWidth="1"/>
    <col min="7960" max="7960" width="12.85546875" style="1" bestFit="1" customWidth="1"/>
    <col min="7961" max="7961" width="14.140625" style="1" bestFit="1" customWidth="1"/>
    <col min="7962" max="7962" width="8.140625" style="1" bestFit="1" customWidth="1"/>
    <col min="7963" max="7964" width="8.28515625" style="1" customWidth="1"/>
    <col min="7965" max="8192" width="9.140625" style="1"/>
    <col min="8193" max="8193" width="5.85546875" style="1" customWidth="1"/>
    <col min="8194" max="8194" width="22.28515625" style="1" customWidth="1"/>
    <col min="8195" max="8195" width="6.5703125" style="1" customWidth="1"/>
    <col min="8196" max="8196" width="144" style="1" customWidth="1"/>
    <col min="8197" max="8197" width="11" style="1" bestFit="1" customWidth="1"/>
    <col min="8198" max="8198" width="13.7109375" style="1" customWidth="1"/>
    <col min="8199" max="8199" width="8.7109375" style="1" customWidth="1"/>
    <col min="8200" max="8200" width="15" style="1" customWidth="1"/>
    <col min="8201" max="8201" width="13.28515625" style="1" customWidth="1"/>
    <col min="8202" max="8203" width="0" style="1" hidden="1" customWidth="1"/>
    <col min="8204" max="8204" width="14.140625" style="1" bestFit="1" customWidth="1"/>
    <col min="8205" max="8205" width="12" style="1" bestFit="1" customWidth="1"/>
    <col min="8206" max="8206" width="12" style="1" customWidth="1"/>
    <col min="8207" max="8207" width="12.85546875" style="1" bestFit="1" customWidth="1"/>
    <col min="8208" max="8208" width="14.140625" style="1" bestFit="1" customWidth="1"/>
    <col min="8209" max="8209" width="11.7109375" style="1" bestFit="1" customWidth="1"/>
    <col min="8210" max="8210" width="15.28515625" style="1" customWidth="1"/>
    <col min="8211" max="8211" width="11.7109375" style="1" bestFit="1" customWidth="1"/>
    <col min="8212" max="8215" width="0" style="1" hidden="1" customWidth="1"/>
    <col min="8216" max="8216" width="12.85546875" style="1" bestFit="1" customWidth="1"/>
    <col min="8217" max="8217" width="14.140625" style="1" bestFit="1" customWidth="1"/>
    <col min="8218" max="8218" width="8.140625" style="1" bestFit="1" customWidth="1"/>
    <col min="8219" max="8220" width="8.28515625" style="1" customWidth="1"/>
    <col min="8221" max="8448" width="9.140625" style="1"/>
    <col min="8449" max="8449" width="5.85546875" style="1" customWidth="1"/>
    <col min="8450" max="8450" width="22.28515625" style="1" customWidth="1"/>
    <col min="8451" max="8451" width="6.5703125" style="1" customWidth="1"/>
    <col min="8452" max="8452" width="144" style="1" customWidth="1"/>
    <col min="8453" max="8453" width="11" style="1" bestFit="1" customWidth="1"/>
    <col min="8454" max="8454" width="13.7109375" style="1" customWidth="1"/>
    <col min="8455" max="8455" width="8.7109375" style="1" customWidth="1"/>
    <col min="8456" max="8456" width="15" style="1" customWidth="1"/>
    <col min="8457" max="8457" width="13.28515625" style="1" customWidth="1"/>
    <col min="8458" max="8459" width="0" style="1" hidden="1" customWidth="1"/>
    <col min="8460" max="8460" width="14.140625" style="1" bestFit="1" customWidth="1"/>
    <col min="8461" max="8461" width="12" style="1" bestFit="1" customWidth="1"/>
    <col min="8462" max="8462" width="12" style="1" customWidth="1"/>
    <col min="8463" max="8463" width="12.85546875" style="1" bestFit="1" customWidth="1"/>
    <col min="8464" max="8464" width="14.140625" style="1" bestFit="1" customWidth="1"/>
    <col min="8465" max="8465" width="11.7109375" style="1" bestFit="1" customWidth="1"/>
    <col min="8466" max="8466" width="15.28515625" style="1" customWidth="1"/>
    <col min="8467" max="8467" width="11.7109375" style="1" bestFit="1" customWidth="1"/>
    <col min="8468" max="8471" width="0" style="1" hidden="1" customWidth="1"/>
    <col min="8472" max="8472" width="12.85546875" style="1" bestFit="1" customWidth="1"/>
    <col min="8473" max="8473" width="14.140625" style="1" bestFit="1" customWidth="1"/>
    <col min="8474" max="8474" width="8.140625" style="1" bestFit="1" customWidth="1"/>
    <col min="8475" max="8476" width="8.28515625" style="1" customWidth="1"/>
    <col min="8477" max="8704" width="9.140625" style="1"/>
    <col min="8705" max="8705" width="5.85546875" style="1" customWidth="1"/>
    <col min="8706" max="8706" width="22.28515625" style="1" customWidth="1"/>
    <col min="8707" max="8707" width="6.5703125" style="1" customWidth="1"/>
    <col min="8708" max="8708" width="144" style="1" customWidth="1"/>
    <col min="8709" max="8709" width="11" style="1" bestFit="1" customWidth="1"/>
    <col min="8710" max="8710" width="13.7109375" style="1" customWidth="1"/>
    <col min="8711" max="8711" width="8.7109375" style="1" customWidth="1"/>
    <col min="8712" max="8712" width="15" style="1" customWidth="1"/>
    <col min="8713" max="8713" width="13.28515625" style="1" customWidth="1"/>
    <col min="8714" max="8715" width="0" style="1" hidden="1" customWidth="1"/>
    <col min="8716" max="8716" width="14.140625" style="1" bestFit="1" customWidth="1"/>
    <col min="8717" max="8717" width="12" style="1" bestFit="1" customWidth="1"/>
    <col min="8718" max="8718" width="12" style="1" customWidth="1"/>
    <col min="8719" max="8719" width="12.85546875" style="1" bestFit="1" customWidth="1"/>
    <col min="8720" max="8720" width="14.140625" style="1" bestFit="1" customWidth="1"/>
    <col min="8721" max="8721" width="11.7109375" style="1" bestFit="1" customWidth="1"/>
    <col min="8722" max="8722" width="15.28515625" style="1" customWidth="1"/>
    <col min="8723" max="8723" width="11.7109375" style="1" bestFit="1" customWidth="1"/>
    <col min="8724" max="8727" width="0" style="1" hidden="1" customWidth="1"/>
    <col min="8728" max="8728" width="12.85546875" style="1" bestFit="1" customWidth="1"/>
    <col min="8729" max="8729" width="14.140625" style="1" bestFit="1" customWidth="1"/>
    <col min="8730" max="8730" width="8.140625" style="1" bestFit="1" customWidth="1"/>
    <col min="8731" max="8732" width="8.28515625" style="1" customWidth="1"/>
    <col min="8733" max="8960" width="9.140625" style="1"/>
    <col min="8961" max="8961" width="5.85546875" style="1" customWidth="1"/>
    <col min="8962" max="8962" width="22.28515625" style="1" customWidth="1"/>
    <col min="8963" max="8963" width="6.5703125" style="1" customWidth="1"/>
    <col min="8964" max="8964" width="144" style="1" customWidth="1"/>
    <col min="8965" max="8965" width="11" style="1" bestFit="1" customWidth="1"/>
    <col min="8966" max="8966" width="13.7109375" style="1" customWidth="1"/>
    <col min="8967" max="8967" width="8.7109375" style="1" customWidth="1"/>
    <col min="8968" max="8968" width="15" style="1" customWidth="1"/>
    <col min="8969" max="8969" width="13.28515625" style="1" customWidth="1"/>
    <col min="8970" max="8971" width="0" style="1" hidden="1" customWidth="1"/>
    <col min="8972" max="8972" width="14.140625" style="1" bestFit="1" customWidth="1"/>
    <col min="8973" max="8973" width="12" style="1" bestFit="1" customWidth="1"/>
    <col min="8974" max="8974" width="12" style="1" customWidth="1"/>
    <col min="8975" max="8975" width="12.85546875" style="1" bestFit="1" customWidth="1"/>
    <col min="8976" max="8976" width="14.140625" style="1" bestFit="1" customWidth="1"/>
    <col min="8977" max="8977" width="11.7109375" style="1" bestFit="1" customWidth="1"/>
    <col min="8978" max="8978" width="15.28515625" style="1" customWidth="1"/>
    <col min="8979" max="8979" width="11.7109375" style="1" bestFit="1" customWidth="1"/>
    <col min="8980" max="8983" width="0" style="1" hidden="1" customWidth="1"/>
    <col min="8984" max="8984" width="12.85546875" style="1" bestFit="1" customWidth="1"/>
    <col min="8985" max="8985" width="14.140625" style="1" bestFit="1" customWidth="1"/>
    <col min="8986" max="8986" width="8.140625" style="1" bestFit="1" customWidth="1"/>
    <col min="8987" max="8988" width="8.28515625" style="1" customWidth="1"/>
    <col min="8989" max="9216" width="9.140625" style="1"/>
    <col min="9217" max="9217" width="5.85546875" style="1" customWidth="1"/>
    <col min="9218" max="9218" width="22.28515625" style="1" customWidth="1"/>
    <col min="9219" max="9219" width="6.5703125" style="1" customWidth="1"/>
    <col min="9220" max="9220" width="144" style="1" customWidth="1"/>
    <col min="9221" max="9221" width="11" style="1" bestFit="1" customWidth="1"/>
    <col min="9222" max="9222" width="13.7109375" style="1" customWidth="1"/>
    <col min="9223" max="9223" width="8.7109375" style="1" customWidth="1"/>
    <col min="9224" max="9224" width="15" style="1" customWidth="1"/>
    <col min="9225" max="9225" width="13.28515625" style="1" customWidth="1"/>
    <col min="9226" max="9227" width="0" style="1" hidden="1" customWidth="1"/>
    <col min="9228" max="9228" width="14.140625" style="1" bestFit="1" customWidth="1"/>
    <col min="9229" max="9229" width="12" style="1" bestFit="1" customWidth="1"/>
    <col min="9230" max="9230" width="12" style="1" customWidth="1"/>
    <col min="9231" max="9231" width="12.85546875" style="1" bestFit="1" customWidth="1"/>
    <col min="9232" max="9232" width="14.140625" style="1" bestFit="1" customWidth="1"/>
    <col min="9233" max="9233" width="11.7109375" style="1" bestFit="1" customWidth="1"/>
    <col min="9234" max="9234" width="15.28515625" style="1" customWidth="1"/>
    <col min="9235" max="9235" width="11.7109375" style="1" bestFit="1" customWidth="1"/>
    <col min="9236" max="9239" width="0" style="1" hidden="1" customWidth="1"/>
    <col min="9240" max="9240" width="12.85546875" style="1" bestFit="1" customWidth="1"/>
    <col min="9241" max="9241" width="14.140625" style="1" bestFit="1" customWidth="1"/>
    <col min="9242" max="9242" width="8.140625" style="1" bestFit="1" customWidth="1"/>
    <col min="9243" max="9244" width="8.28515625" style="1" customWidth="1"/>
    <col min="9245" max="9472" width="9.140625" style="1"/>
    <col min="9473" max="9473" width="5.85546875" style="1" customWidth="1"/>
    <col min="9474" max="9474" width="22.28515625" style="1" customWidth="1"/>
    <col min="9475" max="9475" width="6.5703125" style="1" customWidth="1"/>
    <col min="9476" max="9476" width="144" style="1" customWidth="1"/>
    <col min="9477" max="9477" width="11" style="1" bestFit="1" customWidth="1"/>
    <col min="9478" max="9478" width="13.7109375" style="1" customWidth="1"/>
    <col min="9479" max="9479" width="8.7109375" style="1" customWidth="1"/>
    <col min="9480" max="9480" width="15" style="1" customWidth="1"/>
    <col min="9481" max="9481" width="13.28515625" style="1" customWidth="1"/>
    <col min="9482" max="9483" width="0" style="1" hidden="1" customWidth="1"/>
    <col min="9484" max="9484" width="14.140625" style="1" bestFit="1" customWidth="1"/>
    <col min="9485" max="9485" width="12" style="1" bestFit="1" customWidth="1"/>
    <col min="9486" max="9486" width="12" style="1" customWidth="1"/>
    <col min="9487" max="9487" width="12.85546875" style="1" bestFit="1" customWidth="1"/>
    <col min="9488" max="9488" width="14.140625" style="1" bestFit="1" customWidth="1"/>
    <col min="9489" max="9489" width="11.7109375" style="1" bestFit="1" customWidth="1"/>
    <col min="9490" max="9490" width="15.28515625" style="1" customWidth="1"/>
    <col min="9491" max="9491" width="11.7109375" style="1" bestFit="1" customWidth="1"/>
    <col min="9492" max="9495" width="0" style="1" hidden="1" customWidth="1"/>
    <col min="9496" max="9496" width="12.85546875" style="1" bestFit="1" customWidth="1"/>
    <col min="9497" max="9497" width="14.140625" style="1" bestFit="1" customWidth="1"/>
    <col min="9498" max="9498" width="8.140625" style="1" bestFit="1" customWidth="1"/>
    <col min="9499" max="9500" width="8.28515625" style="1" customWidth="1"/>
    <col min="9501" max="9728" width="9.140625" style="1"/>
    <col min="9729" max="9729" width="5.85546875" style="1" customWidth="1"/>
    <col min="9730" max="9730" width="22.28515625" style="1" customWidth="1"/>
    <col min="9731" max="9731" width="6.5703125" style="1" customWidth="1"/>
    <col min="9732" max="9732" width="144" style="1" customWidth="1"/>
    <col min="9733" max="9733" width="11" style="1" bestFit="1" customWidth="1"/>
    <col min="9734" max="9734" width="13.7109375" style="1" customWidth="1"/>
    <col min="9735" max="9735" width="8.7109375" style="1" customWidth="1"/>
    <col min="9736" max="9736" width="15" style="1" customWidth="1"/>
    <col min="9737" max="9737" width="13.28515625" style="1" customWidth="1"/>
    <col min="9738" max="9739" width="0" style="1" hidden="1" customWidth="1"/>
    <col min="9740" max="9740" width="14.140625" style="1" bestFit="1" customWidth="1"/>
    <col min="9741" max="9741" width="12" style="1" bestFit="1" customWidth="1"/>
    <col min="9742" max="9742" width="12" style="1" customWidth="1"/>
    <col min="9743" max="9743" width="12.85546875" style="1" bestFit="1" customWidth="1"/>
    <col min="9744" max="9744" width="14.140625" style="1" bestFit="1" customWidth="1"/>
    <col min="9745" max="9745" width="11.7109375" style="1" bestFit="1" customWidth="1"/>
    <col min="9746" max="9746" width="15.28515625" style="1" customWidth="1"/>
    <col min="9747" max="9747" width="11.7109375" style="1" bestFit="1" customWidth="1"/>
    <col min="9748" max="9751" width="0" style="1" hidden="1" customWidth="1"/>
    <col min="9752" max="9752" width="12.85546875" style="1" bestFit="1" customWidth="1"/>
    <col min="9753" max="9753" width="14.140625" style="1" bestFit="1" customWidth="1"/>
    <col min="9754" max="9754" width="8.140625" style="1" bestFit="1" customWidth="1"/>
    <col min="9755" max="9756" width="8.28515625" style="1" customWidth="1"/>
    <col min="9757" max="9984" width="9.140625" style="1"/>
    <col min="9985" max="9985" width="5.85546875" style="1" customWidth="1"/>
    <col min="9986" max="9986" width="22.28515625" style="1" customWidth="1"/>
    <col min="9987" max="9987" width="6.5703125" style="1" customWidth="1"/>
    <col min="9988" max="9988" width="144" style="1" customWidth="1"/>
    <col min="9989" max="9989" width="11" style="1" bestFit="1" customWidth="1"/>
    <col min="9990" max="9990" width="13.7109375" style="1" customWidth="1"/>
    <col min="9991" max="9991" width="8.7109375" style="1" customWidth="1"/>
    <col min="9992" max="9992" width="15" style="1" customWidth="1"/>
    <col min="9993" max="9993" width="13.28515625" style="1" customWidth="1"/>
    <col min="9994" max="9995" width="0" style="1" hidden="1" customWidth="1"/>
    <col min="9996" max="9996" width="14.140625" style="1" bestFit="1" customWidth="1"/>
    <col min="9997" max="9997" width="12" style="1" bestFit="1" customWidth="1"/>
    <col min="9998" max="9998" width="12" style="1" customWidth="1"/>
    <col min="9999" max="9999" width="12.85546875" style="1" bestFit="1" customWidth="1"/>
    <col min="10000" max="10000" width="14.140625" style="1" bestFit="1" customWidth="1"/>
    <col min="10001" max="10001" width="11.7109375" style="1" bestFit="1" customWidth="1"/>
    <col min="10002" max="10002" width="15.28515625" style="1" customWidth="1"/>
    <col min="10003" max="10003" width="11.7109375" style="1" bestFit="1" customWidth="1"/>
    <col min="10004" max="10007" width="0" style="1" hidden="1" customWidth="1"/>
    <col min="10008" max="10008" width="12.85546875" style="1" bestFit="1" customWidth="1"/>
    <col min="10009" max="10009" width="14.140625" style="1" bestFit="1" customWidth="1"/>
    <col min="10010" max="10010" width="8.140625" style="1" bestFit="1" customWidth="1"/>
    <col min="10011" max="10012" width="8.28515625" style="1" customWidth="1"/>
    <col min="10013" max="10240" width="9.140625" style="1"/>
    <col min="10241" max="10241" width="5.85546875" style="1" customWidth="1"/>
    <col min="10242" max="10242" width="22.28515625" style="1" customWidth="1"/>
    <col min="10243" max="10243" width="6.5703125" style="1" customWidth="1"/>
    <col min="10244" max="10244" width="144" style="1" customWidth="1"/>
    <col min="10245" max="10245" width="11" style="1" bestFit="1" customWidth="1"/>
    <col min="10246" max="10246" width="13.7109375" style="1" customWidth="1"/>
    <col min="10247" max="10247" width="8.7109375" style="1" customWidth="1"/>
    <col min="10248" max="10248" width="15" style="1" customWidth="1"/>
    <col min="10249" max="10249" width="13.28515625" style="1" customWidth="1"/>
    <col min="10250" max="10251" width="0" style="1" hidden="1" customWidth="1"/>
    <col min="10252" max="10252" width="14.140625" style="1" bestFit="1" customWidth="1"/>
    <col min="10253" max="10253" width="12" style="1" bestFit="1" customWidth="1"/>
    <col min="10254" max="10254" width="12" style="1" customWidth="1"/>
    <col min="10255" max="10255" width="12.85546875" style="1" bestFit="1" customWidth="1"/>
    <col min="10256" max="10256" width="14.140625" style="1" bestFit="1" customWidth="1"/>
    <col min="10257" max="10257" width="11.7109375" style="1" bestFit="1" customWidth="1"/>
    <col min="10258" max="10258" width="15.28515625" style="1" customWidth="1"/>
    <col min="10259" max="10259" width="11.7109375" style="1" bestFit="1" customWidth="1"/>
    <col min="10260" max="10263" width="0" style="1" hidden="1" customWidth="1"/>
    <col min="10264" max="10264" width="12.85546875" style="1" bestFit="1" customWidth="1"/>
    <col min="10265" max="10265" width="14.140625" style="1" bestFit="1" customWidth="1"/>
    <col min="10266" max="10266" width="8.140625" style="1" bestFit="1" customWidth="1"/>
    <col min="10267" max="10268" width="8.28515625" style="1" customWidth="1"/>
    <col min="10269" max="10496" width="9.140625" style="1"/>
    <col min="10497" max="10497" width="5.85546875" style="1" customWidth="1"/>
    <col min="10498" max="10498" width="22.28515625" style="1" customWidth="1"/>
    <col min="10499" max="10499" width="6.5703125" style="1" customWidth="1"/>
    <col min="10500" max="10500" width="144" style="1" customWidth="1"/>
    <col min="10501" max="10501" width="11" style="1" bestFit="1" customWidth="1"/>
    <col min="10502" max="10502" width="13.7109375" style="1" customWidth="1"/>
    <col min="10503" max="10503" width="8.7109375" style="1" customWidth="1"/>
    <col min="10504" max="10504" width="15" style="1" customWidth="1"/>
    <col min="10505" max="10505" width="13.28515625" style="1" customWidth="1"/>
    <col min="10506" max="10507" width="0" style="1" hidden="1" customWidth="1"/>
    <col min="10508" max="10508" width="14.140625" style="1" bestFit="1" customWidth="1"/>
    <col min="10509" max="10509" width="12" style="1" bestFit="1" customWidth="1"/>
    <col min="10510" max="10510" width="12" style="1" customWidth="1"/>
    <col min="10511" max="10511" width="12.85546875" style="1" bestFit="1" customWidth="1"/>
    <col min="10512" max="10512" width="14.140625" style="1" bestFit="1" customWidth="1"/>
    <col min="10513" max="10513" width="11.7109375" style="1" bestFit="1" customWidth="1"/>
    <col min="10514" max="10514" width="15.28515625" style="1" customWidth="1"/>
    <col min="10515" max="10515" width="11.7109375" style="1" bestFit="1" customWidth="1"/>
    <col min="10516" max="10519" width="0" style="1" hidden="1" customWidth="1"/>
    <col min="10520" max="10520" width="12.85546875" style="1" bestFit="1" customWidth="1"/>
    <col min="10521" max="10521" width="14.140625" style="1" bestFit="1" customWidth="1"/>
    <col min="10522" max="10522" width="8.140625" style="1" bestFit="1" customWidth="1"/>
    <col min="10523" max="10524" width="8.28515625" style="1" customWidth="1"/>
    <col min="10525" max="10752" width="9.140625" style="1"/>
    <col min="10753" max="10753" width="5.85546875" style="1" customWidth="1"/>
    <col min="10754" max="10754" width="22.28515625" style="1" customWidth="1"/>
    <col min="10755" max="10755" width="6.5703125" style="1" customWidth="1"/>
    <col min="10756" max="10756" width="144" style="1" customWidth="1"/>
    <col min="10757" max="10757" width="11" style="1" bestFit="1" customWidth="1"/>
    <col min="10758" max="10758" width="13.7109375" style="1" customWidth="1"/>
    <col min="10759" max="10759" width="8.7109375" style="1" customWidth="1"/>
    <col min="10760" max="10760" width="15" style="1" customWidth="1"/>
    <col min="10761" max="10761" width="13.28515625" style="1" customWidth="1"/>
    <col min="10762" max="10763" width="0" style="1" hidden="1" customWidth="1"/>
    <col min="10764" max="10764" width="14.140625" style="1" bestFit="1" customWidth="1"/>
    <col min="10765" max="10765" width="12" style="1" bestFit="1" customWidth="1"/>
    <col min="10766" max="10766" width="12" style="1" customWidth="1"/>
    <col min="10767" max="10767" width="12.85546875" style="1" bestFit="1" customWidth="1"/>
    <col min="10768" max="10768" width="14.140625" style="1" bestFit="1" customWidth="1"/>
    <col min="10769" max="10769" width="11.7109375" style="1" bestFit="1" customWidth="1"/>
    <col min="10770" max="10770" width="15.28515625" style="1" customWidth="1"/>
    <col min="10771" max="10771" width="11.7109375" style="1" bestFit="1" customWidth="1"/>
    <col min="10772" max="10775" width="0" style="1" hidden="1" customWidth="1"/>
    <col min="10776" max="10776" width="12.85546875" style="1" bestFit="1" customWidth="1"/>
    <col min="10777" max="10777" width="14.140625" style="1" bestFit="1" customWidth="1"/>
    <col min="10778" max="10778" width="8.140625" style="1" bestFit="1" customWidth="1"/>
    <col min="10779" max="10780" width="8.28515625" style="1" customWidth="1"/>
    <col min="10781" max="11008" width="9.140625" style="1"/>
    <col min="11009" max="11009" width="5.85546875" style="1" customWidth="1"/>
    <col min="11010" max="11010" width="22.28515625" style="1" customWidth="1"/>
    <col min="11011" max="11011" width="6.5703125" style="1" customWidth="1"/>
    <col min="11012" max="11012" width="144" style="1" customWidth="1"/>
    <col min="11013" max="11013" width="11" style="1" bestFit="1" customWidth="1"/>
    <col min="11014" max="11014" width="13.7109375" style="1" customWidth="1"/>
    <col min="11015" max="11015" width="8.7109375" style="1" customWidth="1"/>
    <col min="11016" max="11016" width="15" style="1" customWidth="1"/>
    <col min="11017" max="11017" width="13.28515625" style="1" customWidth="1"/>
    <col min="11018" max="11019" width="0" style="1" hidden="1" customWidth="1"/>
    <col min="11020" max="11020" width="14.140625" style="1" bestFit="1" customWidth="1"/>
    <col min="11021" max="11021" width="12" style="1" bestFit="1" customWidth="1"/>
    <col min="11022" max="11022" width="12" style="1" customWidth="1"/>
    <col min="11023" max="11023" width="12.85546875" style="1" bestFit="1" customWidth="1"/>
    <col min="11024" max="11024" width="14.140625" style="1" bestFit="1" customWidth="1"/>
    <col min="11025" max="11025" width="11.7109375" style="1" bestFit="1" customWidth="1"/>
    <col min="11026" max="11026" width="15.28515625" style="1" customWidth="1"/>
    <col min="11027" max="11027" width="11.7109375" style="1" bestFit="1" customWidth="1"/>
    <col min="11028" max="11031" width="0" style="1" hidden="1" customWidth="1"/>
    <col min="11032" max="11032" width="12.85546875" style="1" bestFit="1" customWidth="1"/>
    <col min="11033" max="11033" width="14.140625" style="1" bestFit="1" customWidth="1"/>
    <col min="11034" max="11034" width="8.140625" style="1" bestFit="1" customWidth="1"/>
    <col min="11035" max="11036" width="8.28515625" style="1" customWidth="1"/>
    <col min="11037" max="11264" width="9.140625" style="1"/>
    <col min="11265" max="11265" width="5.85546875" style="1" customWidth="1"/>
    <col min="11266" max="11266" width="22.28515625" style="1" customWidth="1"/>
    <col min="11267" max="11267" width="6.5703125" style="1" customWidth="1"/>
    <col min="11268" max="11268" width="144" style="1" customWidth="1"/>
    <col min="11269" max="11269" width="11" style="1" bestFit="1" customWidth="1"/>
    <col min="11270" max="11270" width="13.7109375" style="1" customWidth="1"/>
    <col min="11271" max="11271" width="8.7109375" style="1" customWidth="1"/>
    <col min="11272" max="11272" width="15" style="1" customWidth="1"/>
    <col min="11273" max="11273" width="13.28515625" style="1" customWidth="1"/>
    <col min="11274" max="11275" width="0" style="1" hidden="1" customWidth="1"/>
    <col min="11276" max="11276" width="14.140625" style="1" bestFit="1" customWidth="1"/>
    <col min="11277" max="11277" width="12" style="1" bestFit="1" customWidth="1"/>
    <col min="11278" max="11278" width="12" style="1" customWidth="1"/>
    <col min="11279" max="11279" width="12.85546875" style="1" bestFit="1" customWidth="1"/>
    <col min="11280" max="11280" width="14.140625" style="1" bestFit="1" customWidth="1"/>
    <col min="11281" max="11281" width="11.7109375" style="1" bestFit="1" customWidth="1"/>
    <col min="11282" max="11282" width="15.28515625" style="1" customWidth="1"/>
    <col min="11283" max="11283" width="11.7109375" style="1" bestFit="1" customWidth="1"/>
    <col min="11284" max="11287" width="0" style="1" hidden="1" customWidth="1"/>
    <col min="11288" max="11288" width="12.85546875" style="1" bestFit="1" customWidth="1"/>
    <col min="11289" max="11289" width="14.140625" style="1" bestFit="1" customWidth="1"/>
    <col min="11290" max="11290" width="8.140625" style="1" bestFit="1" customWidth="1"/>
    <col min="11291" max="11292" width="8.28515625" style="1" customWidth="1"/>
    <col min="11293" max="11520" width="9.140625" style="1"/>
    <col min="11521" max="11521" width="5.85546875" style="1" customWidth="1"/>
    <col min="11522" max="11522" width="22.28515625" style="1" customWidth="1"/>
    <col min="11523" max="11523" width="6.5703125" style="1" customWidth="1"/>
    <col min="11524" max="11524" width="144" style="1" customWidth="1"/>
    <col min="11525" max="11525" width="11" style="1" bestFit="1" customWidth="1"/>
    <col min="11526" max="11526" width="13.7109375" style="1" customWidth="1"/>
    <col min="11527" max="11527" width="8.7109375" style="1" customWidth="1"/>
    <col min="11528" max="11528" width="15" style="1" customWidth="1"/>
    <col min="11529" max="11529" width="13.28515625" style="1" customWidth="1"/>
    <col min="11530" max="11531" width="0" style="1" hidden="1" customWidth="1"/>
    <col min="11532" max="11532" width="14.140625" style="1" bestFit="1" customWidth="1"/>
    <col min="11533" max="11533" width="12" style="1" bestFit="1" customWidth="1"/>
    <col min="11534" max="11534" width="12" style="1" customWidth="1"/>
    <col min="11535" max="11535" width="12.85546875" style="1" bestFit="1" customWidth="1"/>
    <col min="11536" max="11536" width="14.140625" style="1" bestFit="1" customWidth="1"/>
    <col min="11537" max="11537" width="11.7109375" style="1" bestFit="1" customWidth="1"/>
    <col min="11538" max="11538" width="15.28515625" style="1" customWidth="1"/>
    <col min="11539" max="11539" width="11.7109375" style="1" bestFit="1" customWidth="1"/>
    <col min="11540" max="11543" width="0" style="1" hidden="1" customWidth="1"/>
    <col min="11544" max="11544" width="12.85546875" style="1" bestFit="1" customWidth="1"/>
    <col min="11545" max="11545" width="14.140625" style="1" bestFit="1" customWidth="1"/>
    <col min="11546" max="11546" width="8.140625" style="1" bestFit="1" customWidth="1"/>
    <col min="11547" max="11548" width="8.28515625" style="1" customWidth="1"/>
    <col min="11549" max="11776" width="9.140625" style="1"/>
    <col min="11777" max="11777" width="5.85546875" style="1" customWidth="1"/>
    <col min="11778" max="11778" width="22.28515625" style="1" customWidth="1"/>
    <col min="11779" max="11779" width="6.5703125" style="1" customWidth="1"/>
    <col min="11780" max="11780" width="144" style="1" customWidth="1"/>
    <col min="11781" max="11781" width="11" style="1" bestFit="1" customWidth="1"/>
    <col min="11782" max="11782" width="13.7109375" style="1" customWidth="1"/>
    <col min="11783" max="11783" width="8.7109375" style="1" customWidth="1"/>
    <col min="11784" max="11784" width="15" style="1" customWidth="1"/>
    <col min="11785" max="11785" width="13.28515625" style="1" customWidth="1"/>
    <col min="11786" max="11787" width="0" style="1" hidden="1" customWidth="1"/>
    <col min="11788" max="11788" width="14.140625" style="1" bestFit="1" customWidth="1"/>
    <col min="11789" max="11789" width="12" style="1" bestFit="1" customWidth="1"/>
    <col min="11790" max="11790" width="12" style="1" customWidth="1"/>
    <col min="11791" max="11791" width="12.85546875" style="1" bestFit="1" customWidth="1"/>
    <col min="11792" max="11792" width="14.140625" style="1" bestFit="1" customWidth="1"/>
    <col min="11793" max="11793" width="11.7109375" style="1" bestFit="1" customWidth="1"/>
    <col min="11794" max="11794" width="15.28515625" style="1" customWidth="1"/>
    <col min="11795" max="11795" width="11.7109375" style="1" bestFit="1" customWidth="1"/>
    <col min="11796" max="11799" width="0" style="1" hidden="1" customWidth="1"/>
    <col min="11800" max="11800" width="12.85546875" style="1" bestFit="1" customWidth="1"/>
    <col min="11801" max="11801" width="14.140625" style="1" bestFit="1" customWidth="1"/>
    <col min="11802" max="11802" width="8.140625" style="1" bestFit="1" customWidth="1"/>
    <col min="11803" max="11804" width="8.28515625" style="1" customWidth="1"/>
    <col min="11805" max="12032" width="9.140625" style="1"/>
    <col min="12033" max="12033" width="5.85546875" style="1" customWidth="1"/>
    <col min="12034" max="12034" width="22.28515625" style="1" customWidth="1"/>
    <col min="12035" max="12035" width="6.5703125" style="1" customWidth="1"/>
    <col min="12036" max="12036" width="144" style="1" customWidth="1"/>
    <col min="12037" max="12037" width="11" style="1" bestFit="1" customWidth="1"/>
    <col min="12038" max="12038" width="13.7109375" style="1" customWidth="1"/>
    <col min="12039" max="12039" width="8.7109375" style="1" customWidth="1"/>
    <col min="12040" max="12040" width="15" style="1" customWidth="1"/>
    <col min="12041" max="12041" width="13.28515625" style="1" customWidth="1"/>
    <col min="12042" max="12043" width="0" style="1" hidden="1" customWidth="1"/>
    <col min="12044" max="12044" width="14.140625" style="1" bestFit="1" customWidth="1"/>
    <col min="12045" max="12045" width="12" style="1" bestFit="1" customWidth="1"/>
    <col min="12046" max="12046" width="12" style="1" customWidth="1"/>
    <col min="12047" max="12047" width="12.85546875" style="1" bestFit="1" customWidth="1"/>
    <col min="12048" max="12048" width="14.140625" style="1" bestFit="1" customWidth="1"/>
    <col min="12049" max="12049" width="11.7109375" style="1" bestFit="1" customWidth="1"/>
    <col min="12050" max="12050" width="15.28515625" style="1" customWidth="1"/>
    <col min="12051" max="12051" width="11.7109375" style="1" bestFit="1" customWidth="1"/>
    <col min="12052" max="12055" width="0" style="1" hidden="1" customWidth="1"/>
    <col min="12056" max="12056" width="12.85546875" style="1" bestFit="1" customWidth="1"/>
    <col min="12057" max="12057" width="14.140625" style="1" bestFit="1" customWidth="1"/>
    <col min="12058" max="12058" width="8.140625" style="1" bestFit="1" customWidth="1"/>
    <col min="12059" max="12060" width="8.28515625" style="1" customWidth="1"/>
    <col min="12061" max="12288" width="9.140625" style="1"/>
    <col min="12289" max="12289" width="5.85546875" style="1" customWidth="1"/>
    <col min="12290" max="12290" width="22.28515625" style="1" customWidth="1"/>
    <col min="12291" max="12291" width="6.5703125" style="1" customWidth="1"/>
    <col min="12292" max="12292" width="144" style="1" customWidth="1"/>
    <col min="12293" max="12293" width="11" style="1" bestFit="1" customWidth="1"/>
    <col min="12294" max="12294" width="13.7109375" style="1" customWidth="1"/>
    <col min="12295" max="12295" width="8.7109375" style="1" customWidth="1"/>
    <col min="12296" max="12296" width="15" style="1" customWidth="1"/>
    <col min="12297" max="12297" width="13.28515625" style="1" customWidth="1"/>
    <col min="12298" max="12299" width="0" style="1" hidden="1" customWidth="1"/>
    <col min="12300" max="12300" width="14.140625" style="1" bestFit="1" customWidth="1"/>
    <col min="12301" max="12301" width="12" style="1" bestFit="1" customWidth="1"/>
    <col min="12302" max="12302" width="12" style="1" customWidth="1"/>
    <col min="12303" max="12303" width="12.85546875" style="1" bestFit="1" customWidth="1"/>
    <col min="12304" max="12304" width="14.140625" style="1" bestFit="1" customWidth="1"/>
    <col min="12305" max="12305" width="11.7109375" style="1" bestFit="1" customWidth="1"/>
    <col min="12306" max="12306" width="15.28515625" style="1" customWidth="1"/>
    <col min="12307" max="12307" width="11.7109375" style="1" bestFit="1" customWidth="1"/>
    <col min="12308" max="12311" width="0" style="1" hidden="1" customWidth="1"/>
    <col min="12312" max="12312" width="12.85546875" style="1" bestFit="1" customWidth="1"/>
    <col min="12313" max="12313" width="14.140625" style="1" bestFit="1" customWidth="1"/>
    <col min="12314" max="12314" width="8.140625" style="1" bestFit="1" customWidth="1"/>
    <col min="12315" max="12316" width="8.28515625" style="1" customWidth="1"/>
    <col min="12317" max="12544" width="9.140625" style="1"/>
    <col min="12545" max="12545" width="5.85546875" style="1" customWidth="1"/>
    <col min="12546" max="12546" width="22.28515625" style="1" customWidth="1"/>
    <col min="12547" max="12547" width="6.5703125" style="1" customWidth="1"/>
    <col min="12548" max="12548" width="144" style="1" customWidth="1"/>
    <col min="12549" max="12549" width="11" style="1" bestFit="1" customWidth="1"/>
    <col min="12550" max="12550" width="13.7109375" style="1" customWidth="1"/>
    <col min="12551" max="12551" width="8.7109375" style="1" customWidth="1"/>
    <col min="12552" max="12552" width="15" style="1" customWidth="1"/>
    <col min="12553" max="12553" width="13.28515625" style="1" customWidth="1"/>
    <col min="12554" max="12555" width="0" style="1" hidden="1" customWidth="1"/>
    <col min="12556" max="12556" width="14.140625" style="1" bestFit="1" customWidth="1"/>
    <col min="12557" max="12557" width="12" style="1" bestFit="1" customWidth="1"/>
    <col min="12558" max="12558" width="12" style="1" customWidth="1"/>
    <col min="12559" max="12559" width="12.85546875" style="1" bestFit="1" customWidth="1"/>
    <col min="12560" max="12560" width="14.140625" style="1" bestFit="1" customWidth="1"/>
    <col min="12561" max="12561" width="11.7109375" style="1" bestFit="1" customWidth="1"/>
    <col min="12562" max="12562" width="15.28515625" style="1" customWidth="1"/>
    <col min="12563" max="12563" width="11.7109375" style="1" bestFit="1" customWidth="1"/>
    <col min="12564" max="12567" width="0" style="1" hidden="1" customWidth="1"/>
    <col min="12568" max="12568" width="12.85546875" style="1" bestFit="1" customWidth="1"/>
    <col min="12569" max="12569" width="14.140625" style="1" bestFit="1" customWidth="1"/>
    <col min="12570" max="12570" width="8.140625" style="1" bestFit="1" customWidth="1"/>
    <col min="12571" max="12572" width="8.28515625" style="1" customWidth="1"/>
    <col min="12573" max="12800" width="9.140625" style="1"/>
    <col min="12801" max="12801" width="5.85546875" style="1" customWidth="1"/>
    <col min="12802" max="12802" width="22.28515625" style="1" customWidth="1"/>
    <col min="12803" max="12803" width="6.5703125" style="1" customWidth="1"/>
    <col min="12804" max="12804" width="144" style="1" customWidth="1"/>
    <col min="12805" max="12805" width="11" style="1" bestFit="1" customWidth="1"/>
    <col min="12806" max="12806" width="13.7109375" style="1" customWidth="1"/>
    <col min="12807" max="12807" width="8.7109375" style="1" customWidth="1"/>
    <col min="12808" max="12808" width="15" style="1" customWidth="1"/>
    <col min="12809" max="12809" width="13.28515625" style="1" customWidth="1"/>
    <col min="12810" max="12811" width="0" style="1" hidden="1" customWidth="1"/>
    <col min="12812" max="12812" width="14.140625" style="1" bestFit="1" customWidth="1"/>
    <col min="12813" max="12813" width="12" style="1" bestFit="1" customWidth="1"/>
    <col min="12814" max="12814" width="12" style="1" customWidth="1"/>
    <col min="12815" max="12815" width="12.85546875" style="1" bestFit="1" customWidth="1"/>
    <col min="12816" max="12816" width="14.140625" style="1" bestFit="1" customWidth="1"/>
    <col min="12817" max="12817" width="11.7109375" style="1" bestFit="1" customWidth="1"/>
    <col min="12818" max="12818" width="15.28515625" style="1" customWidth="1"/>
    <col min="12819" max="12819" width="11.7109375" style="1" bestFit="1" customWidth="1"/>
    <col min="12820" max="12823" width="0" style="1" hidden="1" customWidth="1"/>
    <col min="12824" max="12824" width="12.85546875" style="1" bestFit="1" customWidth="1"/>
    <col min="12825" max="12825" width="14.140625" style="1" bestFit="1" customWidth="1"/>
    <col min="12826" max="12826" width="8.140625" style="1" bestFit="1" customWidth="1"/>
    <col min="12827" max="12828" width="8.28515625" style="1" customWidth="1"/>
    <col min="12829" max="13056" width="9.140625" style="1"/>
    <col min="13057" max="13057" width="5.85546875" style="1" customWidth="1"/>
    <col min="13058" max="13058" width="22.28515625" style="1" customWidth="1"/>
    <col min="13059" max="13059" width="6.5703125" style="1" customWidth="1"/>
    <col min="13060" max="13060" width="144" style="1" customWidth="1"/>
    <col min="13061" max="13061" width="11" style="1" bestFit="1" customWidth="1"/>
    <col min="13062" max="13062" width="13.7109375" style="1" customWidth="1"/>
    <col min="13063" max="13063" width="8.7109375" style="1" customWidth="1"/>
    <col min="13064" max="13064" width="15" style="1" customWidth="1"/>
    <col min="13065" max="13065" width="13.28515625" style="1" customWidth="1"/>
    <col min="13066" max="13067" width="0" style="1" hidden="1" customWidth="1"/>
    <col min="13068" max="13068" width="14.140625" style="1" bestFit="1" customWidth="1"/>
    <col min="13069" max="13069" width="12" style="1" bestFit="1" customWidth="1"/>
    <col min="13070" max="13070" width="12" style="1" customWidth="1"/>
    <col min="13071" max="13071" width="12.85546875" style="1" bestFit="1" customWidth="1"/>
    <col min="13072" max="13072" width="14.140625" style="1" bestFit="1" customWidth="1"/>
    <col min="13073" max="13073" width="11.7109375" style="1" bestFit="1" customWidth="1"/>
    <col min="13074" max="13074" width="15.28515625" style="1" customWidth="1"/>
    <col min="13075" max="13075" width="11.7109375" style="1" bestFit="1" customWidth="1"/>
    <col min="13076" max="13079" width="0" style="1" hidden="1" customWidth="1"/>
    <col min="13080" max="13080" width="12.85546875" style="1" bestFit="1" customWidth="1"/>
    <col min="13081" max="13081" width="14.140625" style="1" bestFit="1" customWidth="1"/>
    <col min="13082" max="13082" width="8.140625" style="1" bestFit="1" customWidth="1"/>
    <col min="13083" max="13084" width="8.28515625" style="1" customWidth="1"/>
    <col min="13085" max="13312" width="9.140625" style="1"/>
    <col min="13313" max="13313" width="5.85546875" style="1" customWidth="1"/>
    <col min="13314" max="13314" width="22.28515625" style="1" customWidth="1"/>
    <col min="13315" max="13315" width="6.5703125" style="1" customWidth="1"/>
    <col min="13316" max="13316" width="144" style="1" customWidth="1"/>
    <col min="13317" max="13317" width="11" style="1" bestFit="1" customWidth="1"/>
    <col min="13318" max="13318" width="13.7109375" style="1" customWidth="1"/>
    <col min="13319" max="13319" width="8.7109375" style="1" customWidth="1"/>
    <col min="13320" max="13320" width="15" style="1" customWidth="1"/>
    <col min="13321" max="13321" width="13.28515625" style="1" customWidth="1"/>
    <col min="13322" max="13323" width="0" style="1" hidden="1" customWidth="1"/>
    <col min="13324" max="13324" width="14.140625" style="1" bestFit="1" customWidth="1"/>
    <col min="13325" max="13325" width="12" style="1" bestFit="1" customWidth="1"/>
    <col min="13326" max="13326" width="12" style="1" customWidth="1"/>
    <col min="13327" max="13327" width="12.85546875" style="1" bestFit="1" customWidth="1"/>
    <col min="13328" max="13328" width="14.140625" style="1" bestFit="1" customWidth="1"/>
    <col min="13329" max="13329" width="11.7109375" style="1" bestFit="1" customWidth="1"/>
    <col min="13330" max="13330" width="15.28515625" style="1" customWidth="1"/>
    <col min="13331" max="13331" width="11.7109375" style="1" bestFit="1" customWidth="1"/>
    <col min="13332" max="13335" width="0" style="1" hidden="1" customWidth="1"/>
    <col min="13336" max="13336" width="12.85546875" style="1" bestFit="1" customWidth="1"/>
    <col min="13337" max="13337" width="14.140625" style="1" bestFit="1" customWidth="1"/>
    <col min="13338" max="13338" width="8.140625" style="1" bestFit="1" customWidth="1"/>
    <col min="13339" max="13340" width="8.28515625" style="1" customWidth="1"/>
    <col min="13341" max="13568" width="9.140625" style="1"/>
    <col min="13569" max="13569" width="5.85546875" style="1" customWidth="1"/>
    <col min="13570" max="13570" width="22.28515625" style="1" customWidth="1"/>
    <col min="13571" max="13571" width="6.5703125" style="1" customWidth="1"/>
    <col min="13572" max="13572" width="144" style="1" customWidth="1"/>
    <col min="13573" max="13573" width="11" style="1" bestFit="1" customWidth="1"/>
    <col min="13574" max="13574" width="13.7109375" style="1" customWidth="1"/>
    <col min="13575" max="13575" width="8.7109375" style="1" customWidth="1"/>
    <col min="13576" max="13576" width="15" style="1" customWidth="1"/>
    <col min="13577" max="13577" width="13.28515625" style="1" customWidth="1"/>
    <col min="13578" max="13579" width="0" style="1" hidden="1" customWidth="1"/>
    <col min="13580" max="13580" width="14.140625" style="1" bestFit="1" customWidth="1"/>
    <col min="13581" max="13581" width="12" style="1" bestFit="1" customWidth="1"/>
    <col min="13582" max="13582" width="12" style="1" customWidth="1"/>
    <col min="13583" max="13583" width="12.85546875" style="1" bestFit="1" customWidth="1"/>
    <col min="13584" max="13584" width="14.140625" style="1" bestFit="1" customWidth="1"/>
    <col min="13585" max="13585" width="11.7109375" style="1" bestFit="1" customWidth="1"/>
    <col min="13586" max="13586" width="15.28515625" style="1" customWidth="1"/>
    <col min="13587" max="13587" width="11.7109375" style="1" bestFit="1" customWidth="1"/>
    <col min="13588" max="13591" width="0" style="1" hidden="1" customWidth="1"/>
    <col min="13592" max="13592" width="12.85546875" style="1" bestFit="1" customWidth="1"/>
    <col min="13593" max="13593" width="14.140625" style="1" bestFit="1" customWidth="1"/>
    <col min="13594" max="13594" width="8.140625" style="1" bestFit="1" customWidth="1"/>
    <col min="13595" max="13596" width="8.28515625" style="1" customWidth="1"/>
    <col min="13597" max="13824" width="9.140625" style="1"/>
    <col min="13825" max="13825" width="5.85546875" style="1" customWidth="1"/>
    <col min="13826" max="13826" width="22.28515625" style="1" customWidth="1"/>
    <col min="13827" max="13827" width="6.5703125" style="1" customWidth="1"/>
    <col min="13828" max="13828" width="144" style="1" customWidth="1"/>
    <col min="13829" max="13829" width="11" style="1" bestFit="1" customWidth="1"/>
    <col min="13830" max="13830" width="13.7109375" style="1" customWidth="1"/>
    <col min="13831" max="13831" width="8.7109375" style="1" customWidth="1"/>
    <col min="13832" max="13832" width="15" style="1" customWidth="1"/>
    <col min="13833" max="13833" width="13.28515625" style="1" customWidth="1"/>
    <col min="13834" max="13835" width="0" style="1" hidden="1" customWidth="1"/>
    <col min="13836" max="13836" width="14.140625" style="1" bestFit="1" customWidth="1"/>
    <col min="13837" max="13837" width="12" style="1" bestFit="1" customWidth="1"/>
    <col min="13838" max="13838" width="12" style="1" customWidth="1"/>
    <col min="13839" max="13839" width="12.85546875" style="1" bestFit="1" customWidth="1"/>
    <col min="13840" max="13840" width="14.140625" style="1" bestFit="1" customWidth="1"/>
    <col min="13841" max="13841" width="11.7109375" style="1" bestFit="1" customWidth="1"/>
    <col min="13842" max="13842" width="15.28515625" style="1" customWidth="1"/>
    <col min="13843" max="13843" width="11.7109375" style="1" bestFit="1" customWidth="1"/>
    <col min="13844" max="13847" width="0" style="1" hidden="1" customWidth="1"/>
    <col min="13848" max="13848" width="12.85546875" style="1" bestFit="1" customWidth="1"/>
    <col min="13849" max="13849" width="14.140625" style="1" bestFit="1" customWidth="1"/>
    <col min="13850" max="13850" width="8.140625" style="1" bestFit="1" customWidth="1"/>
    <col min="13851" max="13852" width="8.28515625" style="1" customWidth="1"/>
    <col min="13853" max="14080" width="9.140625" style="1"/>
    <col min="14081" max="14081" width="5.85546875" style="1" customWidth="1"/>
    <col min="14082" max="14082" width="22.28515625" style="1" customWidth="1"/>
    <col min="14083" max="14083" width="6.5703125" style="1" customWidth="1"/>
    <col min="14084" max="14084" width="144" style="1" customWidth="1"/>
    <col min="14085" max="14085" width="11" style="1" bestFit="1" customWidth="1"/>
    <col min="14086" max="14086" width="13.7109375" style="1" customWidth="1"/>
    <col min="14087" max="14087" width="8.7109375" style="1" customWidth="1"/>
    <col min="14088" max="14088" width="15" style="1" customWidth="1"/>
    <col min="14089" max="14089" width="13.28515625" style="1" customWidth="1"/>
    <col min="14090" max="14091" width="0" style="1" hidden="1" customWidth="1"/>
    <col min="14092" max="14092" width="14.140625" style="1" bestFit="1" customWidth="1"/>
    <col min="14093" max="14093" width="12" style="1" bestFit="1" customWidth="1"/>
    <col min="14094" max="14094" width="12" style="1" customWidth="1"/>
    <col min="14095" max="14095" width="12.85546875" style="1" bestFit="1" customWidth="1"/>
    <col min="14096" max="14096" width="14.140625" style="1" bestFit="1" customWidth="1"/>
    <col min="14097" max="14097" width="11.7109375" style="1" bestFit="1" customWidth="1"/>
    <col min="14098" max="14098" width="15.28515625" style="1" customWidth="1"/>
    <col min="14099" max="14099" width="11.7109375" style="1" bestFit="1" customWidth="1"/>
    <col min="14100" max="14103" width="0" style="1" hidden="1" customWidth="1"/>
    <col min="14104" max="14104" width="12.85546875" style="1" bestFit="1" customWidth="1"/>
    <col min="14105" max="14105" width="14.140625" style="1" bestFit="1" customWidth="1"/>
    <col min="14106" max="14106" width="8.140625" style="1" bestFit="1" customWidth="1"/>
    <col min="14107" max="14108" width="8.28515625" style="1" customWidth="1"/>
    <col min="14109" max="14336" width="9.140625" style="1"/>
    <col min="14337" max="14337" width="5.85546875" style="1" customWidth="1"/>
    <col min="14338" max="14338" width="22.28515625" style="1" customWidth="1"/>
    <col min="14339" max="14339" width="6.5703125" style="1" customWidth="1"/>
    <col min="14340" max="14340" width="144" style="1" customWidth="1"/>
    <col min="14341" max="14341" width="11" style="1" bestFit="1" customWidth="1"/>
    <col min="14342" max="14342" width="13.7109375" style="1" customWidth="1"/>
    <col min="14343" max="14343" width="8.7109375" style="1" customWidth="1"/>
    <col min="14344" max="14344" width="15" style="1" customWidth="1"/>
    <col min="14345" max="14345" width="13.28515625" style="1" customWidth="1"/>
    <col min="14346" max="14347" width="0" style="1" hidden="1" customWidth="1"/>
    <col min="14348" max="14348" width="14.140625" style="1" bestFit="1" customWidth="1"/>
    <col min="14349" max="14349" width="12" style="1" bestFit="1" customWidth="1"/>
    <col min="14350" max="14350" width="12" style="1" customWidth="1"/>
    <col min="14351" max="14351" width="12.85546875" style="1" bestFit="1" customWidth="1"/>
    <col min="14352" max="14352" width="14.140625" style="1" bestFit="1" customWidth="1"/>
    <col min="14353" max="14353" width="11.7109375" style="1" bestFit="1" customWidth="1"/>
    <col min="14354" max="14354" width="15.28515625" style="1" customWidth="1"/>
    <col min="14355" max="14355" width="11.7109375" style="1" bestFit="1" customWidth="1"/>
    <col min="14356" max="14359" width="0" style="1" hidden="1" customWidth="1"/>
    <col min="14360" max="14360" width="12.85546875" style="1" bestFit="1" customWidth="1"/>
    <col min="14361" max="14361" width="14.140625" style="1" bestFit="1" customWidth="1"/>
    <col min="14362" max="14362" width="8.140625" style="1" bestFit="1" customWidth="1"/>
    <col min="14363" max="14364" width="8.28515625" style="1" customWidth="1"/>
    <col min="14365" max="14592" width="9.140625" style="1"/>
    <col min="14593" max="14593" width="5.85546875" style="1" customWidth="1"/>
    <col min="14594" max="14594" width="22.28515625" style="1" customWidth="1"/>
    <col min="14595" max="14595" width="6.5703125" style="1" customWidth="1"/>
    <col min="14596" max="14596" width="144" style="1" customWidth="1"/>
    <col min="14597" max="14597" width="11" style="1" bestFit="1" customWidth="1"/>
    <col min="14598" max="14598" width="13.7109375" style="1" customWidth="1"/>
    <col min="14599" max="14599" width="8.7109375" style="1" customWidth="1"/>
    <col min="14600" max="14600" width="15" style="1" customWidth="1"/>
    <col min="14601" max="14601" width="13.28515625" style="1" customWidth="1"/>
    <col min="14602" max="14603" width="0" style="1" hidden="1" customWidth="1"/>
    <col min="14604" max="14604" width="14.140625" style="1" bestFit="1" customWidth="1"/>
    <col min="14605" max="14605" width="12" style="1" bestFit="1" customWidth="1"/>
    <col min="14606" max="14606" width="12" style="1" customWidth="1"/>
    <col min="14607" max="14607" width="12.85546875" style="1" bestFit="1" customWidth="1"/>
    <col min="14608" max="14608" width="14.140625" style="1" bestFit="1" customWidth="1"/>
    <col min="14609" max="14609" width="11.7109375" style="1" bestFit="1" customWidth="1"/>
    <col min="14610" max="14610" width="15.28515625" style="1" customWidth="1"/>
    <col min="14611" max="14611" width="11.7109375" style="1" bestFit="1" customWidth="1"/>
    <col min="14612" max="14615" width="0" style="1" hidden="1" customWidth="1"/>
    <col min="14616" max="14616" width="12.85546875" style="1" bestFit="1" customWidth="1"/>
    <col min="14617" max="14617" width="14.140625" style="1" bestFit="1" customWidth="1"/>
    <col min="14618" max="14618" width="8.140625" style="1" bestFit="1" customWidth="1"/>
    <col min="14619" max="14620" width="8.28515625" style="1" customWidth="1"/>
    <col min="14621" max="14848" width="9.140625" style="1"/>
    <col min="14849" max="14849" width="5.85546875" style="1" customWidth="1"/>
    <col min="14850" max="14850" width="22.28515625" style="1" customWidth="1"/>
    <col min="14851" max="14851" width="6.5703125" style="1" customWidth="1"/>
    <col min="14852" max="14852" width="144" style="1" customWidth="1"/>
    <col min="14853" max="14853" width="11" style="1" bestFit="1" customWidth="1"/>
    <col min="14854" max="14854" width="13.7109375" style="1" customWidth="1"/>
    <col min="14855" max="14855" width="8.7109375" style="1" customWidth="1"/>
    <col min="14856" max="14856" width="15" style="1" customWidth="1"/>
    <col min="14857" max="14857" width="13.28515625" style="1" customWidth="1"/>
    <col min="14858" max="14859" width="0" style="1" hidden="1" customWidth="1"/>
    <col min="14860" max="14860" width="14.140625" style="1" bestFit="1" customWidth="1"/>
    <col min="14861" max="14861" width="12" style="1" bestFit="1" customWidth="1"/>
    <col min="14862" max="14862" width="12" style="1" customWidth="1"/>
    <col min="14863" max="14863" width="12.85546875" style="1" bestFit="1" customWidth="1"/>
    <col min="14864" max="14864" width="14.140625" style="1" bestFit="1" customWidth="1"/>
    <col min="14865" max="14865" width="11.7109375" style="1" bestFit="1" customWidth="1"/>
    <col min="14866" max="14866" width="15.28515625" style="1" customWidth="1"/>
    <col min="14867" max="14867" width="11.7109375" style="1" bestFit="1" customWidth="1"/>
    <col min="14868" max="14871" width="0" style="1" hidden="1" customWidth="1"/>
    <col min="14872" max="14872" width="12.85546875" style="1" bestFit="1" customWidth="1"/>
    <col min="14873" max="14873" width="14.140625" style="1" bestFit="1" customWidth="1"/>
    <col min="14874" max="14874" width="8.140625" style="1" bestFit="1" customWidth="1"/>
    <col min="14875" max="14876" width="8.28515625" style="1" customWidth="1"/>
    <col min="14877" max="15104" width="9.140625" style="1"/>
    <col min="15105" max="15105" width="5.85546875" style="1" customWidth="1"/>
    <col min="15106" max="15106" width="22.28515625" style="1" customWidth="1"/>
    <col min="15107" max="15107" width="6.5703125" style="1" customWidth="1"/>
    <col min="15108" max="15108" width="144" style="1" customWidth="1"/>
    <col min="15109" max="15109" width="11" style="1" bestFit="1" customWidth="1"/>
    <col min="15110" max="15110" width="13.7109375" style="1" customWidth="1"/>
    <col min="15111" max="15111" width="8.7109375" style="1" customWidth="1"/>
    <col min="15112" max="15112" width="15" style="1" customWidth="1"/>
    <col min="15113" max="15113" width="13.28515625" style="1" customWidth="1"/>
    <col min="15114" max="15115" width="0" style="1" hidden="1" customWidth="1"/>
    <col min="15116" max="15116" width="14.140625" style="1" bestFit="1" customWidth="1"/>
    <col min="15117" max="15117" width="12" style="1" bestFit="1" customWidth="1"/>
    <col min="15118" max="15118" width="12" style="1" customWidth="1"/>
    <col min="15119" max="15119" width="12.85546875" style="1" bestFit="1" customWidth="1"/>
    <col min="15120" max="15120" width="14.140625" style="1" bestFit="1" customWidth="1"/>
    <col min="15121" max="15121" width="11.7109375" style="1" bestFit="1" customWidth="1"/>
    <col min="15122" max="15122" width="15.28515625" style="1" customWidth="1"/>
    <col min="15123" max="15123" width="11.7109375" style="1" bestFit="1" customWidth="1"/>
    <col min="15124" max="15127" width="0" style="1" hidden="1" customWidth="1"/>
    <col min="15128" max="15128" width="12.85546875" style="1" bestFit="1" customWidth="1"/>
    <col min="15129" max="15129" width="14.140625" style="1" bestFit="1" customWidth="1"/>
    <col min="15130" max="15130" width="8.140625" style="1" bestFit="1" customWidth="1"/>
    <col min="15131" max="15132" width="8.28515625" style="1" customWidth="1"/>
    <col min="15133" max="15360" width="9.140625" style="1"/>
    <col min="15361" max="15361" width="5.85546875" style="1" customWidth="1"/>
    <col min="15362" max="15362" width="22.28515625" style="1" customWidth="1"/>
    <col min="15363" max="15363" width="6.5703125" style="1" customWidth="1"/>
    <col min="15364" max="15364" width="144" style="1" customWidth="1"/>
    <col min="15365" max="15365" width="11" style="1" bestFit="1" customWidth="1"/>
    <col min="15366" max="15366" width="13.7109375" style="1" customWidth="1"/>
    <col min="15367" max="15367" width="8.7109375" style="1" customWidth="1"/>
    <col min="15368" max="15368" width="15" style="1" customWidth="1"/>
    <col min="15369" max="15369" width="13.28515625" style="1" customWidth="1"/>
    <col min="15370" max="15371" width="0" style="1" hidden="1" customWidth="1"/>
    <col min="15372" max="15372" width="14.140625" style="1" bestFit="1" customWidth="1"/>
    <col min="15373" max="15373" width="12" style="1" bestFit="1" customWidth="1"/>
    <col min="15374" max="15374" width="12" style="1" customWidth="1"/>
    <col min="15375" max="15375" width="12.85546875" style="1" bestFit="1" customWidth="1"/>
    <col min="15376" max="15376" width="14.140625" style="1" bestFit="1" customWidth="1"/>
    <col min="15377" max="15377" width="11.7109375" style="1" bestFit="1" customWidth="1"/>
    <col min="15378" max="15378" width="15.28515625" style="1" customWidth="1"/>
    <col min="15379" max="15379" width="11.7109375" style="1" bestFit="1" customWidth="1"/>
    <col min="15380" max="15383" width="0" style="1" hidden="1" customWidth="1"/>
    <col min="15384" max="15384" width="12.85546875" style="1" bestFit="1" customWidth="1"/>
    <col min="15385" max="15385" width="14.140625" style="1" bestFit="1" customWidth="1"/>
    <col min="15386" max="15386" width="8.140625" style="1" bestFit="1" customWidth="1"/>
    <col min="15387" max="15388" width="8.28515625" style="1" customWidth="1"/>
    <col min="15389" max="15616" width="9.140625" style="1"/>
    <col min="15617" max="15617" width="5.85546875" style="1" customWidth="1"/>
    <col min="15618" max="15618" width="22.28515625" style="1" customWidth="1"/>
    <col min="15619" max="15619" width="6.5703125" style="1" customWidth="1"/>
    <col min="15620" max="15620" width="144" style="1" customWidth="1"/>
    <col min="15621" max="15621" width="11" style="1" bestFit="1" customWidth="1"/>
    <col min="15622" max="15622" width="13.7109375" style="1" customWidth="1"/>
    <col min="15623" max="15623" width="8.7109375" style="1" customWidth="1"/>
    <col min="15624" max="15624" width="15" style="1" customWidth="1"/>
    <col min="15625" max="15625" width="13.28515625" style="1" customWidth="1"/>
    <col min="15626" max="15627" width="0" style="1" hidden="1" customWidth="1"/>
    <col min="15628" max="15628" width="14.140625" style="1" bestFit="1" customWidth="1"/>
    <col min="15629" max="15629" width="12" style="1" bestFit="1" customWidth="1"/>
    <col min="15630" max="15630" width="12" style="1" customWidth="1"/>
    <col min="15631" max="15631" width="12.85546875" style="1" bestFit="1" customWidth="1"/>
    <col min="15632" max="15632" width="14.140625" style="1" bestFit="1" customWidth="1"/>
    <col min="15633" max="15633" width="11.7109375" style="1" bestFit="1" customWidth="1"/>
    <col min="15634" max="15634" width="15.28515625" style="1" customWidth="1"/>
    <col min="15635" max="15635" width="11.7109375" style="1" bestFit="1" customWidth="1"/>
    <col min="15636" max="15639" width="0" style="1" hidden="1" customWidth="1"/>
    <col min="15640" max="15640" width="12.85546875" style="1" bestFit="1" customWidth="1"/>
    <col min="15641" max="15641" width="14.140625" style="1" bestFit="1" customWidth="1"/>
    <col min="15642" max="15642" width="8.140625" style="1" bestFit="1" customWidth="1"/>
    <col min="15643" max="15644" width="8.28515625" style="1" customWidth="1"/>
    <col min="15645" max="15872" width="9.140625" style="1"/>
    <col min="15873" max="15873" width="5.85546875" style="1" customWidth="1"/>
    <col min="15874" max="15874" width="22.28515625" style="1" customWidth="1"/>
    <col min="15875" max="15875" width="6.5703125" style="1" customWidth="1"/>
    <col min="15876" max="15876" width="144" style="1" customWidth="1"/>
    <col min="15877" max="15877" width="11" style="1" bestFit="1" customWidth="1"/>
    <col min="15878" max="15878" width="13.7109375" style="1" customWidth="1"/>
    <col min="15879" max="15879" width="8.7109375" style="1" customWidth="1"/>
    <col min="15880" max="15880" width="15" style="1" customWidth="1"/>
    <col min="15881" max="15881" width="13.28515625" style="1" customWidth="1"/>
    <col min="15882" max="15883" width="0" style="1" hidden="1" customWidth="1"/>
    <col min="15884" max="15884" width="14.140625" style="1" bestFit="1" customWidth="1"/>
    <col min="15885" max="15885" width="12" style="1" bestFit="1" customWidth="1"/>
    <col min="15886" max="15886" width="12" style="1" customWidth="1"/>
    <col min="15887" max="15887" width="12.85546875" style="1" bestFit="1" customWidth="1"/>
    <col min="15888" max="15888" width="14.140625" style="1" bestFit="1" customWidth="1"/>
    <col min="15889" max="15889" width="11.7109375" style="1" bestFit="1" customWidth="1"/>
    <col min="15890" max="15890" width="15.28515625" style="1" customWidth="1"/>
    <col min="15891" max="15891" width="11.7109375" style="1" bestFit="1" customWidth="1"/>
    <col min="15892" max="15895" width="0" style="1" hidden="1" customWidth="1"/>
    <col min="15896" max="15896" width="12.85546875" style="1" bestFit="1" customWidth="1"/>
    <col min="15897" max="15897" width="14.140625" style="1" bestFit="1" customWidth="1"/>
    <col min="15898" max="15898" width="8.140625" style="1" bestFit="1" customWidth="1"/>
    <col min="15899" max="15900" width="8.28515625" style="1" customWidth="1"/>
    <col min="15901" max="16128" width="9.140625" style="1"/>
    <col min="16129" max="16129" width="5.85546875" style="1" customWidth="1"/>
    <col min="16130" max="16130" width="22.28515625" style="1" customWidth="1"/>
    <col min="16131" max="16131" width="6.5703125" style="1" customWidth="1"/>
    <col min="16132" max="16132" width="144" style="1" customWidth="1"/>
    <col min="16133" max="16133" width="11" style="1" bestFit="1" customWidth="1"/>
    <col min="16134" max="16134" width="13.7109375" style="1" customWidth="1"/>
    <col min="16135" max="16135" width="8.7109375" style="1" customWidth="1"/>
    <col min="16136" max="16136" width="15" style="1" customWidth="1"/>
    <col min="16137" max="16137" width="13.28515625" style="1" customWidth="1"/>
    <col min="16138" max="16139" width="0" style="1" hidden="1" customWidth="1"/>
    <col min="16140" max="16140" width="14.140625" style="1" bestFit="1" customWidth="1"/>
    <col min="16141" max="16141" width="12" style="1" bestFit="1" customWidth="1"/>
    <col min="16142" max="16142" width="12" style="1" customWidth="1"/>
    <col min="16143" max="16143" width="12.85546875" style="1" bestFit="1" customWidth="1"/>
    <col min="16144" max="16144" width="14.140625" style="1" bestFit="1" customWidth="1"/>
    <col min="16145" max="16145" width="11.7109375" style="1" bestFit="1" customWidth="1"/>
    <col min="16146" max="16146" width="15.28515625" style="1" customWidth="1"/>
    <col min="16147" max="16147" width="11.7109375" style="1" bestFit="1" customWidth="1"/>
    <col min="16148" max="16151" width="0" style="1" hidden="1" customWidth="1"/>
    <col min="16152" max="16152" width="12.85546875" style="1" bestFit="1" customWidth="1"/>
    <col min="16153" max="16153" width="14.140625" style="1" bestFit="1" customWidth="1"/>
    <col min="16154" max="16154" width="8.140625" style="1" bestFit="1" customWidth="1"/>
    <col min="16155" max="16156" width="8.28515625" style="1" customWidth="1"/>
    <col min="16157" max="16384" width="9.140625" style="1"/>
  </cols>
  <sheetData>
    <row r="1" spans="2:28" ht="21.75" thickBot="1" x14ac:dyDescent="0.4">
      <c r="B1" s="50" t="s">
        <v>199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U1" s="51"/>
      <c r="V1" s="51"/>
      <c r="W1" s="51"/>
      <c r="X1" s="52"/>
    </row>
    <row r="2" spans="2:28" x14ac:dyDescent="0.35">
      <c r="B2" s="55" t="s">
        <v>200</v>
      </c>
      <c r="C2" s="1"/>
      <c r="X2" s="56"/>
    </row>
    <row r="3" spans="2:28" x14ac:dyDescent="0.35">
      <c r="B3" s="55"/>
      <c r="C3" s="1"/>
      <c r="X3" s="56"/>
    </row>
    <row r="4" spans="2:28" s="57" customFormat="1" x14ac:dyDescent="0.25">
      <c r="B4" s="58" t="s">
        <v>201</v>
      </c>
      <c r="C4" s="57" t="s">
        <v>202</v>
      </c>
      <c r="D4" s="59" t="s">
        <v>203</v>
      </c>
      <c r="E4" s="60"/>
      <c r="F4" s="61"/>
      <c r="G4" s="62"/>
      <c r="H4" s="63"/>
      <c r="I4" s="61"/>
      <c r="J4" s="63"/>
      <c r="L4" s="61"/>
      <c r="M4" s="61"/>
      <c r="N4" s="61"/>
      <c r="O4" s="61"/>
      <c r="P4" s="61"/>
      <c r="Q4" s="62"/>
      <c r="R4" s="63"/>
      <c r="S4" s="61"/>
      <c r="T4" s="63"/>
      <c r="U4" s="61"/>
      <c r="V4" s="61"/>
      <c r="W4" s="61"/>
      <c r="X4" s="64"/>
      <c r="Y4" s="61"/>
      <c r="Z4" s="62"/>
      <c r="AA4" s="63"/>
      <c r="AB4" s="61"/>
    </row>
    <row r="5" spans="2:28" s="57" customFormat="1" x14ac:dyDescent="0.25">
      <c r="B5" s="58"/>
      <c r="D5" s="59"/>
      <c r="E5" s="60"/>
      <c r="F5" s="61"/>
      <c r="G5" s="62"/>
      <c r="H5" s="63"/>
      <c r="I5" s="61"/>
      <c r="J5" s="63"/>
      <c r="L5" s="61"/>
      <c r="M5" s="61"/>
      <c r="N5" s="61"/>
      <c r="O5" s="61"/>
      <c r="P5" s="61"/>
      <c r="Q5" s="62"/>
      <c r="R5" s="63"/>
      <c r="S5" s="61"/>
      <c r="T5" s="63"/>
      <c r="U5" s="61"/>
      <c r="V5" s="61"/>
      <c r="W5" s="61"/>
      <c r="X5" s="64"/>
      <c r="Y5" s="61"/>
      <c r="Z5" s="62"/>
      <c r="AA5" s="63"/>
      <c r="AB5" s="61"/>
    </row>
    <row r="6" spans="2:28" s="57" customFormat="1" ht="42" x14ac:dyDescent="0.25">
      <c r="B6" s="58" t="s">
        <v>204</v>
      </c>
      <c r="C6" s="57" t="s">
        <v>202</v>
      </c>
      <c r="D6" s="59" t="s">
        <v>205</v>
      </c>
      <c r="E6" s="61"/>
      <c r="F6" s="61"/>
      <c r="G6" s="62"/>
      <c r="H6" s="63"/>
      <c r="I6" s="61"/>
      <c r="J6" s="63"/>
      <c r="L6" s="61"/>
      <c r="M6" s="61"/>
      <c r="N6" s="61"/>
      <c r="O6" s="61"/>
      <c r="P6" s="61"/>
      <c r="Q6" s="62"/>
      <c r="R6" s="63"/>
      <c r="S6" s="61"/>
      <c r="T6" s="63"/>
      <c r="U6" s="61"/>
      <c r="V6" s="61"/>
      <c r="W6" s="61"/>
      <c r="X6" s="64"/>
      <c r="Y6" s="61"/>
      <c r="Z6" s="62"/>
      <c r="AA6" s="63"/>
      <c r="AB6" s="61"/>
    </row>
    <row r="7" spans="2:28" s="57" customFormat="1" x14ac:dyDescent="0.25">
      <c r="B7" s="58"/>
      <c r="D7" s="59"/>
      <c r="E7" s="61"/>
      <c r="F7" s="61"/>
      <c r="G7" s="62"/>
      <c r="H7" s="63"/>
      <c r="I7" s="61"/>
      <c r="J7" s="63"/>
      <c r="L7" s="61"/>
      <c r="M7" s="61"/>
      <c r="N7" s="61"/>
      <c r="O7" s="61"/>
      <c r="P7" s="61"/>
      <c r="Q7" s="62"/>
      <c r="R7" s="63"/>
      <c r="S7" s="61"/>
      <c r="T7" s="63"/>
      <c r="U7" s="61"/>
      <c r="V7" s="61"/>
      <c r="W7" s="61"/>
      <c r="X7" s="64"/>
      <c r="Y7" s="61"/>
      <c r="Z7" s="62"/>
      <c r="AA7" s="63"/>
      <c r="AB7" s="61"/>
    </row>
    <row r="8" spans="2:28" s="57" customFormat="1" ht="63" x14ac:dyDescent="0.25">
      <c r="B8" s="58" t="s">
        <v>206</v>
      </c>
      <c r="C8" s="57" t="s">
        <v>202</v>
      </c>
      <c r="D8" s="59" t="s">
        <v>207</v>
      </c>
      <c r="E8" s="61"/>
      <c r="F8" s="61"/>
      <c r="G8" s="62"/>
      <c r="H8" s="63"/>
      <c r="I8" s="61"/>
      <c r="J8" s="63"/>
      <c r="L8" s="61"/>
      <c r="M8" s="61"/>
      <c r="N8" s="61"/>
      <c r="O8" s="61"/>
      <c r="P8" s="61"/>
      <c r="Q8" s="62"/>
      <c r="R8" s="63"/>
      <c r="S8" s="61"/>
      <c r="T8" s="63"/>
      <c r="U8" s="61"/>
      <c r="V8" s="61"/>
      <c r="W8" s="61"/>
      <c r="X8" s="64"/>
      <c r="Y8" s="61"/>
      <c r="Z8" s="62"/>
      <c r="AA8" s="63"/>
      <c r="AB8" s="61"/>
    </row>
    <row r="9" spans="2:28" s="57" customFormat="1" x14ac:dyDescent="0.25">
      <c r="B9" s="58"/>
      <c r="D9" s="59"/>
      <c r="E9" s="61"/>
      <c r="F9" s="61"/>
      <c r="G9" s="62"/>
      <c r="H9" s="63"/>
      <c r="I9" s="61"/>
      <c r="J9" s="63"/>
      <c r="L9" s="61"/>
      <c r="M9" s="61"/>
      <c r="N9" s="61"/>
      <c r="O9" s="61"/>
      <c r="P9" s="61"/>
      <c r="Q9" s="62"/>
      <c r="R9" s="63"/>
      <c r="S9" s="61"/>
      <c r="T9" s="63"/>
      <c r="U9" s="61"/>
      <c r="V9" s="61"/>
      <c r="W9" s="61"/>
      <c r="X9" s="64"/>
      <c r="Y9" s="61"/>
      <c r="Z9" s="62"/>
      <c r="AA9" s="63"/>
      <c r="AB9" s="61"/>
    </row>
    <row r="10" spans="2:28" s="57" customFormat="1" ht="42" x14ac:dyDescent="0.25">
      <c r="B10" s="58" t="s">
        <v>208</v>
      </c>
      <c r="C10" s="57" t="s">
        <v>202</v>
      </c>
      <c r="D10" s="60" t="s">
        <v>209</v>
      </c>
      <c r="E10" s="61"/>
      <c r="F10" s="61"/>
      <c r="G10" s="62"/>
      <c r="H10" s="63"/>
      <c r="I10" s="61"/>
      <c r="J10" s="63"/>
      <c r="L10" s="61"/>
      <c r="M10" s="61"/>
      <c r="N10" s="61"/>
      <c r="O10" s="61"/>
      <c r="P10" s="61"/>
      <c r="Q10" s="62"/>
      <c r="R10" s="63"/>
      <c r="S10" s="61"/>
      <c r="T10" s="63"/>
      <c r="U10" s="61"/>
      <c r="V10" s="61"/>
      <c r="W10" s="61"/>
      <c r="X10" s="64"/>
      <c r="Y10" s="61"/>
      <c r="Z10" s="62"/>
      <c r="AA10" s="63"/>
      <c r="AB10" s="61"/>
    </row>
    <row r="11" spans="2:28" s="57" customFormat="1" x14ac:dyDescent="0.25">
      <c r="B11" s="58"/>
      <c r="D11" s="60"/>
      <c r="E11" s="61"/>
      <c r="F11" s="61"/>
      <c r="G11" s="62"/>
      <c r="H11" s="63"/>
      <c r="I11" s="61"/>
      <c r="J11" s="63"/>
      <c r="L11" s="61"/>
      <c r="M11" s="61"/>
      <c r="N11" s="61"/>
      <c r="O11" s="61"/>
      <c r="P11" s="61"/>
      <c r="Q11" s="62"/>
      <c r="R11" s="63"/>
      <c r="S11" s="61"/>
      <c r="T11" s="63"/>
      <c r="U11" s="61"/>
      <c r="V11" s="61"/>
      <c r="W11" s="61"/>
      <c r="X11" s="64"/>
      <c r="Y11" s="61"/>
      <c r="Z11" s="62"/>
      <c r="AA11" s="63"/>
      <c r="AB11" s="61"/>
    </row>
    <row r="12" spans="2:28" s="57" customFormat="1" x14ac:dyDescent="0.25">
      <c r="B12" s="58" t="s">
        <v>210</v>
      </c>
      <c r="C12" s="57" t="s">
        <v>202</v>
      </c>
      <c r="D12" s="59" t="s">
        <v>211</v>
      </c>
      <c r="E12" s="61"/>
      <c r="F12" s="61"/>
      <c r="G12" s="62"/>
      <c r="H12" s="63"/>
      <c r="I12" s="61"/>
      <c r="J12" s="63"/>
      <c r="L12" s="61"/>
      <c r="M12" s="61"/>
      <c r="N12" s="61"/>
      <c r="O12" s="61"/>
      <c r="P12" s="61"/>
      <c r="Q12" s="62"/>
      <c r="R12" s="63"/>
      <c r="S12" s="61"/>
      <c r="T12" s="63"/>
      <c r="U12" s="61"/>
      <c r="V12" s="61"/>
      <c r="W12" s="61"/>
      <c r="X12" s="64"/>
      <c r="Y12" s="61"/>
      <c r="Z12" s="62"/>
      <c r="AA12" s="63"/>
      <c r="AB12" s="61"/>
    </row>
    <row r="13" spans="2:28" s="57" customFormat="1" x14ac:dyDescent="0.25">
      <c r="B13" s="58"/>
      <c r="D13" s="59"/>
      <c r="E13" s="61"/>
      <c r="F13" s="61"/>
      <c r="G13" s="62"/>
      <c r="H13" s="63"/>
      <c r="I13" s="61"/>
      <c r="J13" s="63"/>
      <c r="L13" s="61"/>
      <c r="M13" s="61"/>
      <c r="N13" s="61"/>
      <c r="O13" s="61"/>
      <c r="P13" s="61"/>
      <c r="Q13" s="62"/>
      <c r="R13" s="63"/>
      <c r="S13" s="61"/>
      <c r="T13" s="63"/>
      <c r="U13" s="61"/>
      <c r="V13" s="61"/>
      <c r="W13" s="61"/>
      <c r="X13" s="64"/>
      <c r="Y13" s="61"/>
      <c r="Z13" s="62"/>
      <c r="AA13" s="63"/>
      <c r="AB13" s="61"/>
    </row>
    <row r="14" spans="2:28" s="57" customFormat="1" ht="42" x14ac:dyDescent="0.25">
      <c r="B14" s="58" t="s">
        <v>212</v>
      </c>
      <c r="C14" s="57" t="s">
        <v>202</v>
      </c>
      <c r="D14" s="60" t="s">
        <v>213</v>
      </c>
      <c r="E14" s="61"/>
      <c r="F14" s="61"/>
      <c r="G14" s="62"/>
      <c r="H14" s="63"/>
      <c r="I14" s="61"/>
      <c r="J14" s="63"/>
      <c r="L14" s="61"/>
      <c r="M14" s="61"/>
      <c r="N14" s="61"/>
      <c r="O14" s="61"/>
      <c r="P14" s="61"/>
      <c r="Q14" s="62"/>
      <c r="R14" s="63"/>
      <c r="S14" s="61"/>
      <c r="T14" s="63"/>
      <c r="U14" s="61"/>
      <c r="V14" s="61"/>
      <c r="W14" s="61"/>
      <c r="X14" s="64"/>
      <c r="Y14" s="61"/>
      <c r="Z14" s="62"/>
      <c r="AA14" s="63"/>
      <c r="AB14" s="61"/>
    </row>
    <row r="15" spans="2:28" s="57" customFormat="1" x14ac:dyDescent="0.25">
      <c r="B15" s="58"/>
      <c r="D15" s="60"/>
      <c r="E15" s="61"/>
      <c r="F15" s="61"/>
      <c r="G15" s="62"/>
      <c r="H15" s="63"/>
      <c r="I15" s="61"/>
      <c r="J15" s="63"/>
      <c r="L15" s="61"/>
      <c r="M15" s="61"/>
      <c r="N15" s="61"/>
      <c r="O15" s="61"/>
      <c r="P15" s="61"/>
      <c r="Q15" s="62"/>
      <c r="R15" s="63"/>
      <c r="S15" s="61"/>
      <c r="T15" s="63"/>
      <c r="U15" s="61"/>
      <c r="V15" s="61"/>
      <c r="W15" s="61"/>
      <c r="X15" s="64"/>
      <c r="Y15" s="61"/>
      <c r="Z15" s="62"/>
      <c r="AA15" s="63"/>
      <c r="AB15" s="61"/>
    </row>
    <row r="16" spans="2:28" s="57" customFormat="1" ht="84" x14ac:dyDescent="0.25">
      <c r="B16" s="58" t="s">
        <v>214</v>
      </c>
      <c r="C16" s="57" t="s">
        <v>202</v>
      </c>
      <c r="D16" s="65" t="s">
        <v>215</v>
      </c>
      <c r="E16" s="61"/>
      <c r="F16" s="61"/>
      <c r="G16" s="62"/>
      <c r="H16" s="63"/>
      <c r="I16" s="61"/>
      <c r="J16" s="63"/>
      <c r="L16" s="61"/>
      <c r="M16" s="61"/>
      <c r="N16" s="61"/>
      <c r="O16" s="61"/>
      <c r="P16" s="61"/>
      <c r="Q16" s="62"/>
      <c r="R16" s="63"/>
      <c r="S16" s="61"/>
      <c r="T16" s="63"/>
      <c r="U16" s="61"/>
      <c r="V16" s="61"/>
      <c r="W16" s="61"/>
      <c r="X16" s="64"/>
      <c r="Y16" s="61"/>
      <c r="Z16" s="62"/>
      <c r="AA16" s="63"/>
      <c r="AB16" s="61"/>
    </row>
    <row r="17" spans="2:28" s="57" customFormat="1" ht="42" x14ac:dyDescent="0.25">
      <c r="B17" s="58" t="s">
        <v>216</v>
      </c>
      <c r="C17" s="57" t="s">
        <v>202</v>
      </c>
      <c r="D17" s="60" t="s">
        <v>217</v>
      </c>
      <c r="E17" s="61"/>
      <c r="F17" s="61"/>
      <c r="G17" s="62"/>
      <c r="H17" s="63"/>
      <c r="I17" s="61"/>
      <c r="J17" s="63"/>
      <c r="L17" s="61"/>
      <c r="M17" s="61"/>
      <c r="N17" s="61"/>
      <c r="O17" s="61"/>
      <c r="P17" s="61"/>
      <c r="Q17" s="62"/>
      <c r="R17" s="63"/>
      <c r="S17" s="61"/>
      <c r="T17" s="63"/>
      <c r="U17" s="61"/>
      <c r="V17" s="61"/>
      <c r="W17" s="61"/>
      <c r="X17" s="64"/>
      <c r="Y17" s="61"/>
      <c r="Z17" s="62"/>
      <c r="AA17" s="63"/>
      <c r="AB17" s="61"/>
    </row>
    <row r="18" spans="2:28" s="57" customFormat="1" x14ac:dyDescent="0.25">
      <c r="B18" s="58"/>
      <c r="D18" s="60"/>
      <c r="E18" s="61"/>
      <c r="F18" s="61"/>
      <c r="G18" s="62"/>
      <c r="H18" s="63"/>
      <c r="I18" s="61"/>
      <c r="J18" s="63"/>
      <c r="L18" s="61"/>
      <c r="M18" s="61"/>
      <c r="N18" s="61"/>
      <c r="O18" s="61"/>
      <c r="P18" s="61"/>
      <c r="Q18" s="62"/>
      <c r="R18" s="63"/>
      <c r="S18" s="61"/>
      <c r="T18" s="63"/>
      <c r="U18" s="61"/>
      <c r="V18" s="61"/>
      <c r="W18" s="61"/>
      <c r="X18" s="64"/>
      <c r="Y18" s="61"/>
      <c r="Z18" s="62"/>
      <c r="AA18" s="63"/>
      <c r="AB18" s="61"/>
    </row>
    <row r="19" spans="2:28" s="57" customFormat="1" ht="63" x14ac:dyDescent="0.25">
      <c r="B19" s="58" t="s">
        <v>218</v>
      </c>
      <c r="C19" s="57" t="s">
        <v>202</v>
      </c>
      <c r="D19" s="60" t="s">
        <v>219</v>
      </c>
      <c r="E19" s="61"/>
      <c r="F19" s="61"/>
      <c r="G19" s="62"/>
      <c r="H19" s="63"/>
      <c r="I19" s="61"/>
      <c r="J19" s="63"/>
      <c r="L19" s="61"/>
      <c r="M19" s="61"/>
      <c r="N19" s="61"/>
      <c r="O19" s="61"/>
      <c r="P19" s="61"/>
      <c r="Q19" s="62"/>
      <c r="R19" s="63"/>
      <c r="S19" s="61"/>
      <c r="T19" s="63"/>
      <c r="U19" s="61"/>
      <c r="V19" s="61"/>
      <c r="W19" s="61"/>
      <c r="X19" s="64"/>
      <c r="Y19" s="61"/>
      <c r="Z19" s="62"/>
      <c r="AA19" s="63"/>
      <c r="AB19" s="61"/>
    </row>
    <row r="20" spans="2:28" s="57" customFormat="1" x14ac:dyDescent="0.25">
      <c r="B20" s="58"/>
      <c r="D20" s="60"/>
      <c r="E20" s="61"/>
      <c r="F20" s="61"/>
      <c r="G20" s="62"/>
      <c r="H20" s="63"/>
      <c r="I20" s="61"/>
      <c r="J20" s="63"/>
      <c r="L20" s="61"/>
      <c r="M20" s="61"/>
      <c r="N20" s="61"/>
      <c r="O20" s="61"/>
      <c r="P20" s="61"/>
      <c r="Q20" s="62"/>
      <c r="R20" s="63"/>
      <c r="S20" s="61"/>
      <c r="T20" s="63"/>
      <c r="U20" s="61"/>
      <c r="V20" s="61"/>
      <c r="W20" s="61"/>
      <c r="X20" s="64"/>
      <c r="Y20" s="61"/>
      <c r="Z20" s="62"/>
      <c r="AA20" s="63"/>
      <c r="AB20" s="61"/>
    </row>
    <row r="21" spans="2:28" s="57" customFormat="1" ht="63" x14ac:dyDescent="0.25">
      <c r="B21" s="58" t="s">
        <v>220</v>
      </c>
      <c r="C21" s="57" t="s">
        <v>202</v>
      </c>
      <c r="D21" s="60" t="s">
        <v>221</v>
      </c>
      <c r="E21" s="61"/>
      <c r="F21" s="61"/>
      <c r="G21" s="62"/>
      <c r="H21" s="63"/>
      <c r="I21" s="61"/>
      <c r="J21" s="63"/>
      <c r="L21" s="61"/>
      <c r="M21" s="61"/>
      <c r="N21" s="61"/>
      <c r="O21" s="61"/>
      <c r="P21" s="61"/>
      <c r="Q21" s="62"/>
      <c r="R21" s="63"/>
      <c r="S21" s="61"/>
      <c r="T21" s="63"/>
      <c r="U21" s="61"/>
      <c r="V21" s="61"/>
      <c r="W21" s="61"/>
      <c r="X21" s="64"/>
      <c r="Y21" s="61"/>
      <c r="Z21" s="62"/>
      <c r="AA21" s="63"/>
      <c r="AB21" s="61"/>
    </row>
    <row r="22" spans="2:28" s="57" customFormat="1" x14ac:dyDescent="0.25">
      <c r="B22" s="58"/>
      <c r="D22" s="60"/>
      <c r="E22" s="61"/>
      <c r="F22" s="61"/>
      <c r="G22" s="62"/>
      <c r="H22" s="63"/>
      <c r="I22" s="61"/>
      <c r="J22" s="63"/>
      <c r="L22" s="61"/>
      <c r="M22" s="61"/>
      <c r="N22" s="61"/>
      <c r="O22" s="61"/>
      <c r="P22" s="61"/>
      <c r="Q22" s="62"/>
      <c r="R22" s="63"/>
      <c r="S22" s="61"/>
      <c r="T22" s="63"/>
      <c r="U22" s="61"/>
      <c r="V22" s="61"/>
      <c r="W22" s="61"/>
      <c r="X22" s="64"/>
      <c r="Y22" s="61"/>
      <c r="Z22" s="62"/>
      <c r="AA22" s="63"/>
      <c r="AB22" s="61"/>
    </row>
    <row r="23" spans="2:28" s="57" customFormat="1" ht="42" x14ac:dyDescent="0.25">
      <c r="B23" s="58" t="s">
        <v>222</v>
      </c>
      <c r="C23" s="57" t="s">
        <v>202</v>
      </c>
      <c r="D23" s="60" t="s">
        <v>223</v>
      </c>
      <c r="E23" s="61"/>
      <c r="F23" s="61"/>
      <c r="G23" s="62"/>
      <c r="H23" s="63"/>
      <c r="I23" s="61"/>
      <c r="J23" s="63"/>
      <c r="L23" s="61"/>
      <c r="M23" s="61"/>
      <c r="N23" s="61"/>
      <c r="O23" s="61"/>
      <c r="P23" s="61"/>
      <c r="Q23" s="62"/>
      <c r="R23" s="63"/>
      <c r="S23" s="61"/>
      <c r="T23" s="63"/>
      <c r="U23" s="61"/>
      <c r="V23" s="61"/>
      <c r="W23" s="61"/>
      <c r="X23" s="64"/>
      <c r="Y23" s="61"/>
      <c r="Z23" s="62"/>
      <c r="AA23" s="63"/>
      <c r="AB23" s="61"/>
    </row>
    <row r="24" spans="2:28" s="57" customFormat="1" x14ac:dyDescent="0.25">
      <c r="B24" s="58"/>
      <c r="D24" s="60"/>
      <c r="E24" s="61"/>
      <c r="F24" s="61"/>
      <c r="G24" s="62"/>
      <c r="H24" s="63"/>
      <c r="I24" s="61"/>
      <c r="J24" s="63"/>
      <c r="L24" s="61"/>
      <c r="M24" s="61"/>
      <c r="N24" s="61"/>
      <c r="O24" s="61"/>
      <c r="P24" s="61"/>
      <c r="Q24" s="62"/>
      <c r="R24" s="63"/>
      <c r="S24" s="61"/>
      <c r="T24" s="63"/>
      <c r="U24" s="61"/>
      <c r="V24" s="61"/>
      <c r="W24" s="61"/>
      <c r="X24" s="64"/>
      <c r="Y24" s="61"/>
      <c r="Z24" s="62"/>
      <c r="AA24" s="63"/>
      <c r="AB24" s="61"/>
    </row>
    <row r="25" spans="2:28" s="66" customFormat="1" ht="63" x14ac:dyDescent="0.25">
      <c r="B25" s="67" t="s">
        <v>224</v>
      </c>
      <c r="C25" s="66" t="s">
        <v>202</v>
      </c>
      <c r="D25" s="65" t="s">
        <v>225</v>
      </c>
      <c r="E25" s="68"/>
      <c r="F25" s="68"/>
      <c r="G25" s="69"/>
      <c r="H25" s="70"/>
      <c r="I25" s="68"/>
      <c r="J25" s="70"/>
      <c r="L25" s="68"/>
      <c r="M25" s="68"/>
      <c r="N25" s="68"/>
      <c r="O25" s="68"/>
      <c r="P25" s="68"/>
      <c r="Q25" s="69"/>
      <c r="R25" s="70"/>
      <c r="S25" s="68"/>
      <c r="T25" s="70"/>
      <c r="U25" s="68"/>
      <c r="V25" s="68"/>
      <c r="W25" s="68"/>
      <c r="X25" s="71"/>
      <c r="Y25" s="68"/>
      <c r="Z25" s="69"/>
      <c r="AA25" s="70"/>
      <c r="AB25" s="68"/>
    </row>
    <row r="26" spans="2:28" s="66" customFormat="1" x14ac:dyDescent="0.25">
      <c r="B26" s="67"/>
      <c r="D26" s="65"/>
      <c r="E26" s="68"/>
      <c r="F26" s="68"/>
      <c r="G26" s="69"/>
      <c r="H26" s="70"/>
      <c r="I26" s="68"/>
      <c r="J26" s="70"/>
      <c r="L26" s="68"/>
      <c r="M26" s="68"/>
      <c r="N26" s="68"/>
      <c r="O26" s="68"/>
      <c r="P26" s="68"/>
      <c r="Q26" s="69"/>
      <c r="R26" s="70"/>
      <c r="S26" s="68"/>
      <c r="T26" s="70"/>
      <c r="U26" s="68"/>
      <c r="V26" s="68"/>
      <c r="W26" s="68"/>
      <c r="X26" s="71"/>
      <c r="Y26" s="68"/>
      <c r="Z26" s="69"/>
      <c r="AA26" s="70"/>
      <c r="AB26" s="68"/>
    </row>
    <row r="27" spans="2:28" s="57" customFormat="1" ht="42" x14ac:dyDescent="0.25">
      <c r="B27" s="67" t="s">
        <v>224</v>
      </c>
      <c r="C27" s="66" t="s">
        <v>202</v>
      </c>
      <c r="D27" s="60" t="s">
        <v>226</v>
      </c>
      <c r="E27" s="61"/>
      <c r="F27" s="61"/>
      <c r="G27" s="62"/>
      <c r="H27" s="63"/>
      <c r="I27" s="61"/>
      <c r="J27" s="63"/>
      <c r="L27" s="61"/>
      <c r="M27" s="61"/>
      <c r="N27" s="61"/>
      <c r="O27" s="61"/>
      <c r="P27" s="61"/>
      <c r="Q27" s="62"/>
      <c r="R27" s="63"/>
      <c r="S27" s="61"/>
      <c r="T27" s="63"/>
      <c r="U27" s="61"/>
      <c r="V27" s="61"/>
      <c r="W27" s="61"/>
      <c r="X27" s="64"/>
      <c r="Y27" s="61"/>
      <c r="Z27" s="62"/>
      <c r="AA27" s="63"/>
      <c r="AB27" s="61"/>
    </row>
    <row r="28" spans="2:28" s="57" customFormat="1" x14ac:dyDescent="0.25">
      <c r="B28" s="67"/>
      <c r="C28" s="66"/>
      <c r="D28" s="60"/>
      <c r="E28" s="61"/>
      <c r="F28" s="61"/>
      <c r="G28" s="62"/>
      <c r="H28" s="63"/>
      <c r="I28" s="61"/>
      <c r="J28" s="63"/>
      <c r="L28" s="61"/>
      <c r="M28" s="61"/>
      <c r="N28" s="61"/>
      <c r="O28" s="61"/>
      <c r="P28" s="61"/>
      <c r="Q28" s="62"/>
      <c r="R28" s="63"/>
      <c r="S28" s="61"/>
      <c r="T28" s="63"/>
      <c r="U28" s="61"/>
      <c r="V28" s="61"/>
      <c r="W28" s="61"/>
      <c r="X28" s="64"/>
      <c r="Y28" s="61"/>
      <c r="Z28" s="62"/>
      <c r="AA28" s="63"/>
      <c r="AB28" s="61"/>
    </row>
    <row r="29" spans="2:28" s="57" customFormat="1" x14ac:dyDescent="0.25">
      <c r="B29" s="67" t="s">
        <v>227</v>
      </c>
      <c r="C29" s="66" t="s">
        <v>202</v>
      </c>
      <c r="D29" s="60" t="s">
        <v>228</v>
      </c>
      <c r="E29" s="61"/>
      <c r="F29" s="61"/>
      <c r="G29" s="62"/>
      <c r="H29" s="63"/>
      <c r="I29" s="61"/>
      <c r="J29" s="63"/>
      <c r="L29" s="61"/>
      <c r="M29" s="61"/>
      <c r="N29" s="61"/>
      <c r="O29" s="61"/>
      <c r="P29" s="61"/>
      <c r="Q29" s="62"/>
      <c r="R29" s="63"/>
      <c r="S29" s="61"/>
      <c r="T29" s="63"/>
      <c r="U29" s="61"/>
      <c r="V29" s="61"/>
      <c r="W29" s="61"/>
      <c r="X29" s="64"/>
      <c r="Y29" s="61"/>
      <c r="Z29" s="62"/>
      <c r="AA29" s="63"/>
      <c r="AB29" s="61"/>
    </row>
    <row r="30" spans="2:28" x14ac:dyDescent="0.35">
      <c r="B30" s="1"/>
      <c r="C30" s="1"/>
      <c r="D30" s="1"/>
      <c r="E30" s="1"/>
      <c r="F30" s="1"/>
      <c r="G30" s="1"/>
      <c r="H30" s="1"/>
      <c r="I30" s="1"/>
      <c r="J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s="57" customFormat="1" ht="42" x14ac:dyDescent="0.25">
      <c r="B31" s="72" t="s">
        <v>229</v>
      </c>
      <c r="C31" s="73" t="s">
        <v>202</v>
      </c>
      <c r="D31" s="74" t="s">
        <v>230</v>
      </c>
      <c r="E31" s="62"/>
      <c r="F31" s="63"/>
      <c r="G31" s="61"/>
      <c r="H31" s="63"/>
      <c r="J31" s="61"/>
      <c r="K31" s="61"/>
      <c r="L31" s="61"/>
      <c r="M31" s="61"/>
      <c r="N31" s="61"/>
      <c r="O31" s="62"/>
      <c r="P31" s="63"/>
      <c r="Q31" s="61"/>
      <c r="R31" s="63"/>
      <c r="S31" s="61"/>
      <c r="T31" s="61"/>
      <c r="U31" s="61"/>
      <c r="V31" s="61"/>
      <c r="W31" s="61"/>
      <c r="X31" s="62"/>
      <c r="Y31" s="63"/>
      <c r="Z31" s="61"/>
    </row>
    <row r="32" spans="2:28" x14ac:dyDescent="0.35">
      <c r="B32" s="75"/>
      <c r="C32" s="76"/>
      <c r="D32" s="77"/>
      <c r="E32" s="54"/>
      <c r="F32" s="49"/>
      <c r="G32" s="53"/>
      <c r="I32" s="1"/>
      <c r="J32" s="53"/>
      <c r="K32" s="53"/>
      <c r="O32" s="54"/>
      <c r="P32" s="49"/>
      <c r="Q32" s="53"/>
      <c r="T32" s="53"/>
      <c r="X32" s="54"/>
      <c r="Y32" s="49"/>
      <c r="Z32" s="53"/>
      <c r="AA32" s="1"/>
      <c r="AB32" s="1"/>
    </row>
    <row r="33" spans="2:28" s="57" customFormat="1" ht="42" x14ac:dyDescent="0.25">
      <c r="B33" s="72" t="s">
        <v>231</v>
      </c>
      <c r="C33" s="73" t="s">
        <v>202</v>
      </c>
      <c r="D33" s="71" t="s">
        <v>232</v>
      </c>
      <c r="E33" s="61"/>
      <c r="F33" s="61"/>
      <c r="G33" s="62"/>
      <c r="H33" s="63"/>
      <c r="I33" s="61"/>
      <c r="J33" s="63"/>
      <c r="L33" s="61"/>
      <c r="M33" s="61"/>
      <c r="N33" s="61"/>
      <c r="O33" s="61"/>
      <c r="P33" s="61"/>
      <c r="Q33" s="62"/>
      <c r="R33" s="63"/>
      <c r="S33" s="61"/>
      <c r="T33" s="63"/>
      <c r="U33" s="61"/>
      <c r="V33" s="61"/>
      <c r="W33" s="61"/>
      <c r="X33" s="61"/>
      <c r="Y33" s="61"/>
      <c r="Z33" s="62"/>
      <c r="AA33" s="63"/>
      <c r="AB33" s="61"/>
    </row>
    <row r="34" spans="2:28" x14ac:dyDescent="0.35">
      <c r="B34" s="75"/>
      <c r="C34" s="76"/>
      <c r="D34" s="77"/>
    </row>
    <row r="35" spans="2:28" x14ac:dyDescent="0.35">
      <c r="B35" s="75"/>
      <c r="C35" s="76"/>
      <c r="D35" s="77"/>
    </row>
    <row r="36" spans="2:28" x14ac:dyDescent="0.35">
      <c r="B36" s="78"/>
      <c r="C36" s="79"/>
      <c r="D36" s="56"/>
    </row>
  </sheetData>
  <sheetProtection algorithmName="SHA-512" hashValue="Mszcgd1yYGszNNeBSUsTBXr/hrVKtlM2wWpC8noNqCZR8f3ouE1mnhdM+sVHJ69SyBpxaoqf2Jll609PK/OqIA==" saltValue="HN3Im0rOLuVj9EDBJ4jImw==" spinCount="100000" sheet="1" objects="1" scenarios="1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workbookViewId="0">
      <selection activeCell="E3" sqref="E3"/>
    </sheetView>
  </sheetViews>
  <sheetFormatPr defaultRowHeight="21" x14ac:dyDescent="0.35"/>
  <cols>
    <col min="1" max="1" width="7.7109375" style="79" customWidth="1"/>
    <col min="2" max="2" width="74.5703125" style="1" bestFit="1" customWidth="1"/>
    <col min="3" max="3" width="19.28515625" style="53" customWidth="1"/>
    <col min="4" max="4" width="15" style="53" bestFit="1" customWidth="1"/>
    <col min="5" max="6" width="15.7109375" style="53" customWidth="1"/>
    <col min="7" max="7" width="18.7109375" style="101" customWidth="1"/>
    <col min="8" max="8" width="11.5703125" style="102" customWidth="1"/>
    <col min="9" max="9" width="8.42578125" style="49" customWidth="1"/>
    <col min="10" max="10" width="18.42578125" style="101" customWidth="1"/>
    <col min="11" max="11" width="18.42578125" style="53" customWidth="1"/>
    <col min="12" max="12" width="17.7109375" style="53" customWidth="1"/>
    <col min="13" max="13" width="17" style="103" customWidth="1"/>
    <col min="14" max="14" width="16.42578125" style="53" customWidth="1"/>
    <col min="15" max="15" width="18.7109375" style="101" customWidth="1"/>
    <col min="16" max="16" width="11.5703125" style="102" customWidth="1"/>
    <col min="17" max="17" width="9.140625" style="49" customWidth="1"/>
    <col min="18" max="18" width="16.5703125" style="101" customWidth="1"/>
    <col min="19" max="19" width="12.28515625" style="104" customWidth="1"/>
    <col min="20" max="20" width="12.28515625" style="105" customWidth="1"/>
    <col min="21" max="21" width="13.85546875" style="106" bestFit="1" customWidth="1"/>
    <col min="22" max="22" width="15.42578125" style="105" customWidth="1"/>
    <col min="23" max="256" width="9.140625" style="1"/>
    <col min="257" max="257" width="7.7109375" style="1" customWidth="1"/>
    <col min="258" max="258" width="74.5703125" style="1" bestFit="1" customWidth="1"/>
    <col min="259" max="259" width="19.28515625" style="1" customWidth="1"/>
    <col min="260" max="260" width="15" style="1" bestFit="1" customWidth="1"/>
    <col min="261" max="262" width="15.7109375" style="1" customWidth="1"/>
    <col min="263" max="263" width="18.7109375" style="1" customWidth="1"/>
    <col min="264" max="264" width="11.5703125" style="1" customWidth="1"/>
    <col min="265" max="265" width="8.42578125" style="1" customWidth="1"/>
    <col min="266" max="267" width="18.42578125" style="1" customWidth="1"/>
    <col min="268" max="268" width="17.7109375" style="1" customWidth="1"/>
    <col min="269" max="269" width="17" style="1" customWidth="1"/>
    <col min="270" max="270" width="16.42578125" style="1" customWidth="1"/>
    <col min="271" max="271" width="18.7109375" style="1" customWidth="1"/>
    <col min="272" max="272" width="11.5703125" style="1" customWidth="1"/>
    <col min="273" max="273" width="9.140625" style="1" customWidth="1"/>
    <col min="274" max="274" width="16.5703125" style="1" customWidth="1"/>
    <col min="275" max="276" width="12.28515625" style="1" customWidth="1"/>
    <col min="277" max="277" width="13.85546875" style="1" bestFit="1" customWidth="1"/>
    <col min="278" max="278" width="15.42578125" style="1" customWidth="1"/>
    <col min="279" max="512" width="9.140625" style="1"/>
    <col min="513" max="513" width="7.7109375" style="1" customWidth="1"/>
    <col min="514" max="514" width="74.5703125" style="1" bestFit="1" customWidth="1"/>
    <col min="515" max="515" width="19.28515625" style="1" customWidth="1"/>
    <col min="516" max="516" width="15" style="1" bestFit="1" customWidth="1"/>
    <col min="517" max="518" width="15.7109375" style="1" customWidth="1"/>
    <col min="519" max="519" width="18.7109375" style="1" customWidth="1"/>
    <col min="520" max="520" width="11.5703125" style="1" customWidth="1"/>
    <col min="521" max="521" width="8.42578125" style="1" customWidth="1"/>
    <col min="522" max="523" width="18.42578125" style="1" customWidth="1"/>
    <col min="524" max="524" width="17.7109375" style="1" customWidth="1"/>
    <col min="525" max="525" width="17" style="1" customWidth="1"/>
    <col min="526" max="526" width="16.42578125" style="1" customWidth="1"/>
    <col min="527" max="527" width="18.7109375" style="1" customWidth="1"/>
    <col min="528" max="528" width="11.5703125" style="1" customWidth="1"/>
    <col min="529" max="529" width="9.140625" style="1" customWidth="1"/>
    <col min="530" max="530" width="16.5703125" style="1" customWidth="1"/>
    <col min="531" max="532" width="12.28515625" style="1" customWidth="1"/>
    <col min="533" max="533" width="13.85546875" style="1" bestFit="1" customWidth="1"/>
    <col min="534" max="534" width="15.42578125" style="1" customWidth="1"/>
    <col min="535" max="768" width="9.140625" style="1"/>
    <col min="769" max="769" width="7.7109375" style="1" customWidth="1"/>
    <col min="770" max="770" width="74.5703125" style="1" bestFit="1" customWidth="1"/>
    <col min="771" max="771" width="19.28515625" style="1" customWidth="1"/>
    <col min="772" max="772" width="15" style="1" bestFit="1" customWidth="1"/>
    <col min="773" max="774" width="15.7109375" style="1" customWidth="1"/>
    <col min="775" max="775" width="18.7109375" style="1" customWidth="1"/>
    <col min="776" max="776" width="11.5703125" style="1" customWidth="1"/>
    <col min="777" max="777" width="8.42578125" style="1" customWidth="1"/>
    <col min="778" max="779" width="18.42578125" style="1" customWidth="1"/>
    <col min="780" max="780" width="17.7109375" style="1" customWidth="1"/>
    <col min="781" max="781" width="17" style="1" customWidth="1"/>
    <col min="782" max="782" width="16.42578125" style="1" customWidth="1"/>
    <col min="783" max="783" width="18.7109375" style="1" customWidth="1"/>
    <col min="784" max="784" width="11.5703125" style="1" customWidth="1"/>
    <col min="785" max="785" width="9.140625" style="1" customWidth="1"/>
    <col min="786" max="786" width="16.5703125" style="1" customWidth="1"/>
    <col min="787" max="788" width="12.28515625" style="1" customWidth="1"/>
    <col min="789" max="789" width="13.85546875" style="1" bestFit="1" customWidth="1"/>
    <col min="790" max="790" width="15.42578125" style="1" customWidth="1"/>
    <col min="791" max="1024" width="9.140625" style="1"/>
    <col min="1025" max="1025" width="7.7109375" style="1" customWidth="1"/>
    <col min="1026" max="1026" width="74.5703125" style="1" bestFit="1" customWidth="1"/>
    <col min="1027" max="1027" width="19.28515625" style="1" customWidth="1"/>
    <col min="1028" max="1028" width="15" style="1" bestFit="1" customWidth="1"/>
    <col min="1029" max="1030" width="15.7109375" style="1" customWidth="1"/>
    <col min="1031" max="1031" width="18.7109375" style="1" customWidth="1"/>
    <col min="1032" max="1032" width="11.5703125" style="1" customWidth="1"/>
    <col min="1033" max="1033" width="8.42578125" style="1" customWidth="1"/>
    <col min="1034" max="1035" width="18.42578125" style="1" customWidth="1"/>
    <col min="1036" max="1036" width="17.7109375" style="1" customWidth="1"/>
    <col min="1037" max="1037" width="17" style="1" customWidth="1"/>
    <col min="1038" max="1038" width="16.42578125" style="1" customWidth="1"/>
    <col min="1039" max="1039" width="18.7109375" style="1" customWidth="1"/>
    <col min="1040" max="1040" width="11.5703125" style="1" customWidth="1"/>
    <col min="1041" max="1041" width="9.140625" style="1" customWidth="1"/>
    <col min="1042" max="1042" width="16.5703125" style="1" customWidth="1"/>
    <col min="1043" max="1044" width="12.28515625" style="1" customWidth="1"/>
    <col min="1045" max="1045" width="13.85546875" style="1" bestFit="1" customWidth="1"/>
    <col min="1046" max="1046" width="15.42578125" style="1" customWidth="1"/>
    <col min="1047" max="1280" width="9.140625" style="1"/>
    <col min="1281" max="1281" width="7.7109375" style="1" customWidth="1"/>
    <col min="1282" max="1282" width="74.5703125" style="1" bestFit="1" customWidth="1"/>
    <col min="1283" max="1283" width="19.28515625" style="1" customWidth="1"/>
    <col min="1284" max="1284" width="15" style="1" bestFit="1" customWidth="1"/>
    <col min="1285" max="1286" width="15.7109375" style="1" customWidth="1"/>
    <col min="1287" max="1287" width="18.7109375" style="1" customWidth="1"/>
    <col min="1288" max="1288" width="11.5703125" style="1" customWidth="1"/>
    <col min="1289" max="1289" width="8.42578125" style="1" customWidth="1"/>
    <col min="1290" max="1291" width="18.42578125" style="1" customWidth="1"/>
    <col min="1292" max="1292" width="17.7109375" style="1" customWidth="1"/>
    <col min="1293" max="1293" width="17" style="1" customWidth="1"/>
    <col min="1294" max="1294" width="16.42578125" style="1" customWidth="1"/>
    <col min="1295" max="1295" width="18.7109375" style="1" customWidth="1"/>
    <col min="1296" max="1296" width="11.5703125" style="1" customWidth="1"/>
    <col min="1297" max="1297" width="9.140625" style="1" customWidth="1"/>
    <col min="1298" max="1298" width="16.5703125" style="1" customWidth="1"/>
    <col min="1299" max="1300" width="12.28515625" style="1" customWidth="1"/>
    <col min="1301" max="1301" width="13.85546875" style="1" bestFit="1" customWidth="1"/>
    <col min="1302" max="1302" width="15.42578125" style="1" customWidth="1"/>
    <col min="1303" max="1536" width="9.140625" style="1"/>
    <col min="1537" max="1537" width="7.7109375" style="1" customWidth="1"/>
    <col min="1538" max="1538" width="74.5703125" style="1" bestFit="1" customWidth="1"/>
    <col min="1539" max="1539" width="19.28515625" style="1" customWidth="1"/>
    <col min="1540" max="1540" width="15" style="1" bestFit="1" customWidth="1"/>
    <col min="1541" max="1542" width="15.7109375" style="1" customWidth="1"/>
    <col min="1543" max="1543" width="18.7109375" style="1" customWidth="1"/>
    <col min="1544" max="1544" width="11.5703125" style="1" customWidth="1"/>
    <col min="1545" max="1545" width="8.42578125" style="1" customWidth="1"/>
    <col min="1546" max="1547" width="18.42578125" style="1" customWidth="1"/>
    <col min="1548" max="1548" width="17.7109375" style="1" customWidth="1"/>
    <col min="1549" max="1549" width="17" style="1" customWidth="1"/>
    <col min="1550" max="1550" width="16.42578125" style="1" customWidth="1"/>
    <col min="1551" max="1551" width="18.7109375" style="1" customWidth="1"/>
    <col min="1552" max="1552" width="11.5703125" style="1" customWidth="1"/>
    <col min="1553" max="1553" width="9.140625" style="1" customWidth="1"/>
    <col min="1554" max="1554" width="16.5703125" style="1" customWidth="1"/>
    <col min="1555" max="1556" width="12.28515625" style="1" customWidth="1"/>
    <col min="1557" max="1557" width="13.85546875" style="1" bestFit="1" customWidth="1"/>
    <col min="1558" max="1558" width="15.42578125" style="1" customWidth="1"/>
    <col min="1559" max="1792" width="9.140625" style="1"/>
    <col min="1793" max="1793" width="7.7109375" style="1" customWidth="1"/>
    <col min="1794" max="1794" width="74.5703125" style="1" bestFit="1" customWidth="1"/>
    <col min="1795" max="1795" width="19.28515625" style="1" customWidth="1"/>
    <col min="1796" max="1796" width="15" style="1" bestFit="1" customWidth="1"/>
    <col min="1797" max="1798" width="15.7109375" style="1" customWidth="1"/>
    <col min="1799" max="1799" width="18.7109375" style="1" customWidth="1"/>
    <col min="1800" max="1800" width="11.5703125" style="1" customWidth="1"/>
    <col min="1801" max="1801" width="8.42578125" style="1" customWidth="1"/>
    <col min="1802" max="1803" width="18.42578125" style="1" customWidth="1"/>
    <col min="1804" max="1804" width="17.7109375" style="1" customWidth="1"/>
    <col min="1805" max="1805" width="17" style="1" customWidth="1"/>
    <col min="1806" max="1806" width="16.42578125" style="1" customWidth="1"/>
    <col min="1807" max="1807" width="18.7109375" style="1" customWidth="1"/>
    <col min="1808" max="1808" width="11.5703125" style="1" customWidth="1"/>
    <col min="1809" max="1809" width="9.140625" style="1" customWidth="1"/>
    <col min="1810" max="1810" width="16.5703125" style="1" customWidth="1"/>
    <col min="1811" max="1812" width="12.28515625" style="1" customWidth="1"/>
    <col min="1813" max="1813" width="13.85546875" style="1" bestFit="1" customWidth="1"/>
    <col min="1814" max="1814" width="15.42578125" style="1" customWidth="1"/>
    <col min="1815" max="2048" width="9.140625" style="1"/>
    <col min="2049" max="2049" width="7.7109375" style="1" customWidth="1"/>
    <col min="2050" max="2050" width="74.5703125" style="1" bestFit="1" customWidth="1"/>
    <col min="2051" max="2051" width="19.28515625" style="1" customWidth="1"/>
    <col min="2052" max="2052" width="15" style="1" bestFit="1" customWidth="1"/>
    <col min="2053" max="2054" width="15.7109375" style="1" customWidth="1"/>
    <col min="2055" max="2055" width="18.7109375" style="1" customWidth="1"/>
    <col min="2056" max="2056" width="11.5703125" style="1" customWidth="1"/>
    <col min="2057" max="2057" width="8.42578125" style="1" customWidth="1"/>
    <col min="2058" max="2059" width="18.42578125" style="1" customWidth="1"/>
    <col min="2060" max="2060" width="17.7109375" style="1" customWidth="1"/>
    <col min="2061" max="2061" width="17" style="1" customWidth="1"/>
    <col min="2062" max="2062" width="16.42578125" style="1" customWidth="1"/>
    <col min="2063" max="2063" width="18.7109375" style="1" customWidth="1"/>
    <col min="2064" max="2064" width="11.5703125" style="1" customWidth="1"/>
    <col min="2065" max="2065" width="9.140625" style="1" customWidth="1"/>
    <col min="2066" max="2066" width="16.5703125" style="1" customWidth="1"/>
    <col min="2067" max="2068" width="12.28515625" style="1" customWidth="1"/>
    <col min="2069" max="2069" width="13.85546875" style="1" bestFit="1" customWidth="1"/>
    <col min="2070" max="2070" width="15.42578125" style="1" customWidth="1"/>
    <col min="2071" max="2304" width="9.140625" style="1"/>
    <col min="2305" max="2305" width="7.7109375" style="1" customWidth="1"/>
    <col min="2306" max="2306" width="74.5703125" style="1" bestFit="1" customWidth="1"/>
    <col min="2307" max="2307" width="19.28515625" style="1" customWidth="1"/>
    <col min="2308" max="2308" width="15" style="1" bestFit="1" customWidth="1"/>
    <col min="2309" max="2310" width="15.7109375" style="1" customWidth="1"/>
    <col min="2311" max="2311" width="18.7109375" style="1" customWidth="1"/>
    <col min="2312" max="2312" width="11.5703125" style="1" customWidth="1"/>
    <col min="2313" max="2313" width="8.42578125" style="1" customWidth="1"/>
    <col min="2314" max="2315" width="18.42578125" style="1" customWidth="1"/>
    <col min="2316" max="2316" width="17.7109375" style="1" customWidth="1"/>
    <col min="2317" max="2317" width="17" style="1" customWidth="1"/>
    <col min="2318" max="2318" width="16.42578125" style="1" customWidth="1"/>
    <col min="2319" max="2319" width="18.7109375" style="1" customWidth="1"/>
    <col min="2320" max="2320" width="11.5703125" style="1" customWidth="1"/>
    <col min="2321" max="2321" width="9.140625" style="1" customWidth="1"/>
    <col min="2322" max="2322" width="16.5703125" style="1" customWidth="1"/>
    <col min="2323" max="2324" width="12.28515625" style="1" customWidth="1"/>
    <col min="2325" max="2325" width="13.85546875" style="1" bestFit="1" customWidth="1"/>
    <col min="2326" max="2326" width="15.42578125" style="1" customWidth="1"/>
    <col min="2327" max="2560" width="9.140625" style="1"/>
    <col min="2561" max="2561" width="7.7109375" style="1" customWidth="1"/>
    <col min="2562" max="2562" width="74.5703125" style="1" bestFit="1" customWidth="1"/>
    <col min="2563" max="2563" width="19.28515625" style="1" customWidth="1"/>
    <col min="2564" max="2564" width="15" style="1" bestFit="1" customWidth="1"/>
    <col min="2565" max="2566" width="15.7109375" style="1" customWidth="1"/>
    <col min="2567" max="2567" width="18.7109375" style="1" customWidth="1"/>
    <col min="2568" max="2568" width="11.5703125" style="1" customWidth="1"/>
    <col min="2569" max="2569" width="8.42578125" style="1" customWidth="1"/>
    <col min="2570" max="2571" width="18.42578125" style="1" customWidth="1"/>
    <col min="2572" max="2572" width="17.7109375" style="1" customWidth="1"/>
    <col min="2573" max="2573" width="17" style="1" customWidth="1"/>
    <col min="2574" max="2574" width="16.42578125" style="1" customWidth="1"/>
    <col min="2575" max="2575" width="18.7109375" style="1" customWidth="1"/>
    <col min="2576" max="2576" width="11.5703125" style="1" customWidth="1"/>
    <col min="2577" max="2577" width="9.140625" style="1" customWidth="1"/>
    <col min="2578" max="2578" width="16.5703125" style="1" customWidth="1"/>
    <col min="2579" max="2580" width="12.28515625" style="1" customWidth="1"/>
    <col min="2581" max="2581" width="13.85546875" style="1" bestFit="1" customWidth="1"/>
    <col min="2582" max="2582" width="15.42578125" style="1" customWidth="1"/>
    <col min="2583" max="2816" width="9.140625" style="1"/>
    <col min="2817" max="2817" width="7.7109375" style="1" customWidth="1"/>
    <col min="2818" max="2818" width="74.5703125" style="1" bestFit="1" customWidth="1"/>
    <col min="2819" max="2819" width="19.28515625" style="1" customWidth="1"/>
    <col min="2820" max="2820" width="15" style="1" bestFit="1" customWidth="1"/>
    <col min="2821" max="2822" width="15.7109375" style="1" customWidth="1"/>
    <col min="2823" max="2823" width="18.7109375" style="1" customWidth="1"/>
    <col min="2824" max="2824" width="11.5703125" style="1" customWidth="1"/>
    <col min="2825" max="2825" width="8.42578125" style="1" customWidth="1"/>
    <col min="2826" max="2827" width="18.42578125" style="1" customWidth="1"/>
    <col min="2828" max="2828" width="17.7109375" style="1" customWidth="1"/>
    <col min="2829" max="2829" width="17" style="1" customWidth="1"/>
    <col min="2830" max="2830" width="16.42578125" style="1" customWidth="1"/>
    <col min="2831" max="2831" width="18.7109375" style="1" customWidth="1"/>
    <col min="2832" max="2832" width="11.5703125" style="1" customWidth="1"/>
    <col min="2833" max="2833" width="9.140625" style="1" customWidth="1"/>
    <col min="2834" max="2834" width="16.5703125" style="1" customWidth="1"/>
    <col min="2835" max="2836" width="12.28515625" style="1" customWidth="1"/>
    <col min="2837" max="2837" width="13.85546875" style="1" bestFit="1" customWidth="1"/>
    <col min="2838" max="2838" width="15.42578125" style="1" customWidth="1"/>
    <col min="2839" max="3072" width="9.140625" style="1"/>
    <col min="3073" max="3073" width="7.7109375" style="1" customWidth="1"/>
    <col min="3074" max="3074" width="74.5703125" style="1" bestFit="1" customWidth="1"/>
    <col min="3075" max="3075" width="19.28515625" style="1" customWidth="1"/>
    <col min="3076" max="3076" width="15" style="1" bestFit="1" customWidth="1"/>
    <col min="3077" max="3078" width="15.7109375" style="1" customWidth="1"/>
    <col min="3079" max="3079" width="18.7109375" style="1" customWidth="1"/>
    <col min="3080" max="3080" width="11.5703125" style="1" customWidth="1"/>
    <col min="3081" max="3081" width="8.42578125" style="1" customWidth="1"/>
    <col min="3082" max="3083" width="18.42578125" style="1" customWidth="1"/>
    <col min="3084" max="3084" width="17.7109375" style="1" customWidth="1"/>
    <col min="3085" max="3085" width="17" style="1" customWidth="1"/>
    <col min="3086" max="3086" width="16.42578125" style="1" customWidth="1"/>
    <col min="3087" max="3087" width="18.7109375" style="1" customWidth="1"/>
    <col min="3088" max="3088" width="11.5703125" style="1" customWidth="1"/>
    <col min="3089" max="3089" width="9.140625" style="1" customWidth="1"/>
    <col min="3090" max="3090" width="16.5703125" style="1" customWidth="1"/>
    <col min="3091" max="3092" width="12.28515625" style="1" customWidth="1"/>
    <col min="3093" max="3093" width="13.85546875" style="1" bestFit="1" customWidth="1"/>
    <col min="3094" max="3094" width="15.42578125" style="1" customWidth="1"/>
    <col min="3095" max="3328" width="9.140625" style="1"/>
    <col min="3329" max="3329" width="7.7109375" style="1" customWidth="1"/>
    <col min="3330" max="3330" width="74.5703125" style="1" bestFit="1" customWidth="1"/>
    <col min="3331" max="3331" width="19.28515625" style="1" customWidth="1"/>
    <col min="3332" max="3332" width="15" style="1" bestFit="1" customWidth="1"/>
    <col min="3333" max="3334" width="15.7109375" style="1" customWidth="1"/>
    <col min="3335" max="3335" width="18.7109375" style="1" customWidth="1"/>
    <col min="3336" max="3336" width="11.5703125" style="1" customWidth="1"/>
    <col min="3337" max="3337" width="8.42578125" style="1" customWidth="1"/>
    <col min="3338" max="3339" width="18.42578125" style="1" customWidth="1"/>
    <col min="3340" max="3340" width="17.7109375" style="1" customWidth="1"/>
    <col min="3341" max="3341" width="17" style="1" customWidth="1"/>
    <col min="3342" max="3342" width="16.42578125" style="1" customWidth="1"/>
    <col min="3343" max="3343" width="18.7109375" style="1" customWidth="1"/>
    <col min="3344" max="3344" width="11.5703125" style="1" customWidth="1"/>
    <col min="3345" max="3345" width="9.140625" style="1" customWidth="1"/>
    <col min="3346" max="3346" width="16.5703125" style="1" customWidth="1"/>
    <col min="3347" max="3348" width="12.28515625" style="1" customWidth="1"/>
    <col min="3349" max="3349" width="13.85546875" style="1" bestFit="1" customWidth="1"/>
    <col min="3350" max="3350" width="15.42578125" style="1" customWidth="1"/>
    <col min="3351" max="3584" width="9.140625" style="1"/>
    <col min="3585" max="3585" width="7.7109375" style="1" customWidth="1"/>
    <col min="3586" max="3586" width="74.5703125" style="1" bestFit="1" customWidth="1"/>
    <col min="3587" max="3587" width="19.28515625" style="1" customWidth="1"/>
    <col min="3588" max="3588" width="15" style="1" bestFit="1" customWidth="1"/>
    <col min="3589" max="3590" width="15.7109375" style="1" customWidth="1"/>
    <col min="3591" max="3591" width="18.7109375" style="1" customWidth="1"/>
    <col min="3592" max="3592" width="11.5703125" style="1" customWidth="1"/>
    <col min="3593" max="3593" width="8.42578125" style="1" customWidth="1"/>
    <col min="3594" max="3595" width="18.42578125" style="1" customWidth="1"/>
    <col min="3596" max="3596" width="17.7109375" style="1" customWidth="1"/>
    <col min="3597" max="3597" width="17" style="1" customWidth="1"/>
    <col min="3598" max="3598" width="16.42578125" style="1" customWidth="1"/>
    <col min="3599" max="3599" width="18.7109375" style="1" customWidth="1"/>
    <col min="3600" max="3600" width="11.5703125" style="1" customWidth="1"/>
    <col min="3601" max="3601" width="9.140625" style="1" customWidth="1"/>
    <col min="3602" max="3602" width="16.5703125" style="1" customWidth="1"/>
    <col min="3603" max="3604" width="12.28515625" style="1" customWidth="1"/>
    <col min="3605" max="3605" width="13.85546875" style="1" bestFit="1" customWidth="1"/>
    <col min="3606" max="3606" width="15.42578125" style="1" customWidth="1"/>
    <col min="3607" max="3840" width="9.140625" style="1"/>
    <col min="3841" max="3841" width="7.7109375" style="1" customWidth="1"/>
    <col min="3842" max="3842" width="74.5703125" style="1" bestFit="1" customWidth="1"/>
    <col min="3843" max="3843" width="19.28515625" style="1" customWidth="1"/>
    <col min="3844" max="3844" width="15" style="1" bestFit="1" customWidth="1"/>
    <col min="3845" max="3846" width="15.7109375" style="1" customWidth="1"/>
    <col min="3847" max="3847" width="18.7109375" style="1" customWidth="1"/>
    <col min="3848" max="3848" width="11.5703125" style="1" customWidth="1"/>
    <col min="3849" max="3849" width="8.42578125" style="1" customWidth="1"/>
    <col min="3850" max="3851" width="18.42578125" style="1" customWidth="1"/>
    <col min="3852" max="3852" width="17.7109375" style="1" customWidth="1"/>
    <col min="3853" max="3853" width="17" style="1" customWidth="1"/>
    <col min="3854" max="3854" width="16.42578125" style="1" customWidth="1"/>
    <col min="3855" max="3855" width="18.7109375" style="1" customWidth="1"/>
    <col min="3856" max="3856" width="11.5703125" style="1" customWidth="1"/>
    <col min="3857" max="3857" width="9.140625" style="1" customWidth="1"/>
    <col min="3858" max="3858" width="16.5703125" style="1" customWidth="1"/>
    <col min="3859" max="3860" width="12.28515625" style="1" customWidth="1"/>
    <col min="3861" max="3861" width="13.85546875" style="1" bestFit="1" customWidth="1"/>
    <col min="3862" max="3862" width="15.42578125" style="1" customWidth="1"/>
    <col min="3863" max="4096" width="9.140625" style="1"/>
    <col min="4097" max="4097" width="7.7109375" style="1" customWidth="1"/>
    <col min="4098" max="4098" width="74.5703125" style="1" bestFit="1" customWidth="1"/>
    <col min="4099" max="4099" width="19.28515625" style="1" customWidth="1"/>
    <col min="4100" max="4100" width="15" style="1" bestFit="1" customWidth="1"/>
    <col min="4101" max="4102" width="15.7109375" style="1" customWidth="1"/>
    <col min="4103" max="4103" width="18.7109375" style="1" customWidth="1"/>
    <col min="4104" max="4104" width="11.5703125" style="1" customWidth="1"/>
    <col min="4105" max="4105" width="8.42578125" style="1" customWidth="1"/>
    <col min="4106" max="4107" width="18.42578125" style="1" customWidth="1"/>
    <col min="4108" max="4108" width="17.7109375" style="1" customWidth="1"/>
    <col min="4109" max="4109" width="17" style="1" customWidth="1"/>
    <col min="4110" max="4110" width="16.42578125" style="1" customWidth="1"/>
    <col min="4111" max="4111" width="18.7109375" style="1" customWidth="1"/>
    <col min="4112" max="4112" width="11.5703125" style="1" customWidth="1"/>
    <col min="4113" max="4113" width="9.140625" style="1" customWidth="1"/>
    <col min="4114" max="4114" width="16.5703125" style="1" customWidth="1"/>
    <col min="4115" max="4116" width="12.28515625" style="1" customWidth="1"/>
    <col min="4117" max="4117" width="13.85546875" style="1" bestFit="1" customWidth="1"/>
    <col min="4118" max="4118" width="15.42578125" style="1" customWidth="1"/>
    <col min="4119" max="4352" width="9.140625" style="1"/>
    <col min="4353" max="4353" width="7.7109375" style="1" customWidth="1"/>
    <col min="4354" max="4354" width="74.5703125" style="1" bestFit="1" customWidth="1"/>
    <col min="4355" max="4355" width="19.28515625" style="1" customWidth="1"/>
    <col min="4356" max="4356" width="15" style="1" bestFit="1" customWidth="1"/>
    <col min="4357" max="4358" width="15.7109375" style="1" customWidth="1"/>
    <col min="4359" max="4359" width="18.7109375" style="1" customWidth="1"/>
    <col min="4360" max="4360" width="11.5703125" style="1" customWidth="1"/>
    <col min="4361" max="4361" width="8.42578125" style="1" customWidth="1"/>
    <col min="4362" max="4363" width="18.42578125" style="1" customWidth="1"/>
    <col min="4364" max="4364" width="17.7109375" style="1" customWidth="1"/>
    <col min="4365" max="4365" width="17" style="1" customWidth="1"/>
    <col min="4366" max="4366" width="16.42578125" style="1" customWidth="1"/>
    <col min="4367" max="4367" width="18.7109375" style="1" customWidth="1"/>
    <col min="4368" max="4368" width="11.5703125" style="1" customWidth="1"/>
    <col min="4369" max="4369" width="9.140625" style="1" customWidth="1"/>
    <col min="4370" max="4370" width="16.5703125" style="1" customWidth="1"/>
    <col min="4371" max="4372" width="12.28515625" style="1" customWidth="1"/>
    <col min="4373" max="4373" width="13.85546875" style="1" bestFit="1" customWidth="1"/>
    <col min="4374" max="4374" width="15.42578125" style="1" customWidth="1"/>
    <col min="4375" max="4608" width="9.140625" style="1"/>
    <col min="4609" max="4609" width="7.7109375" style="1" customWidth="1"/>
    <col min="4610" max="4610" width="74.5703125" style="1" bestFit="1" customWidth="1"/>
    <col min="4611" max="4611" width="19.28515625" style="1" customWidth="1"/>
    <col min="4612" max="4612" width="15" style="1" bestFit="1" customWidth="1"/>
    <col min="4613" max="4614" width="15.7109375" style="1" customWidth="1"/>
    <col min="4615" max="4615" width="18.7109375" style="1" customWidth="1"/>
    <col min="4616" max="4616" width="11.5703125" style="1" customWidth="1"/>
    <col min="4617" max="4617" width="8.42578125" style="1" customWidth="1"/>
    <col min="4618" max="4619" width="18.42578125" style="1" customWidth="1"/>
    <col min="4620" max="4620" width="17.7109375" style="1" customWidth="1"/>
    <col min="4621" max="4621" width="17" style="1" customWidth="1"/>
    <col min="4622" max="4622" width="16.42578125" style="1" customWidth="1"/>
    <col min="4623" max="4623" width="18.7109375" style="1" customWidth="1"/>
    <col min="4624" max="4624" width="11.5703125" style="1" customWidth="1"/>
    <col min="4625" max="4625" width="9.140625" style="1" customWidth="1"/>
    <col min="4626" max="4626" width="16.5703125" style="1" customWidth="1"/>
    <col min="4627" max="4628" width="12.28515625" style="1" customWidth="1"/>
    <col min="4629" max="4629" width="13.85546875" style="1" bestFit="1" customWidth="1"/>
    <col min="4630" max="4630" width="15.42578125" style="1" customWidth="1"/>
    <col min="4631" max="4864" width="9.140625" style="1"/>
    <col min="4865" max="4865" width="7.7109375" style="1" customWidth="1"/>
    <col min="4866" max="4866" width="74.5703125" style="1" bestFit="1" customWidth="1"/>
    <col min="4867" max="4867" width="19.28515625" style="1" customWidth="1"/>
    <col min="4868" max="4868" width="15" style="1" bestFit="1" customWidth="1"/>
    <col min="4869" max="4870" width="15.7109375" style="1" customWidth="1"/>
    <col min="4871" max="4871" width="18.7109375" style="1" customWidth="1"/>
    <col min="4872" max="4872" width="11.5703125" style="1" customWidth="1"/>
    <col min="4873" max="4873" width="8.42578125" style="1" customWidth="1"/>
    <col min="4874" max="4875" width="18.42578125" style="1" customWidth="1"/>
    <col min="4876" max="4876" width="17.7109375" style="1" customWidth="1"/>
    <col min="4877" max="4877" width="17" style="1" customWidth="1"/>
    <col min="4878" max="4878" width="16.42578125" style="1" customWidth="1"/>
    <col min="4879" max="4879" width="18.7109375" style="1" customWidth="1"/>
    <col min="4880" max="4880" width="11.5703125" style="1" customWidth="1"/>
    <col min="4881" max="4881" width="9.140625" style="1" customWidth="1"/>
    <col min="4882" max="4882" width="16.5703125" style="1" customWidth="1"/>
    <col min="4883" max="4884" width="12.28515625" style="1" customWidth="1"/>
    <col min="4885" max="4885" width="13.85546875" style="1" bestFit="1" customWidth="1"/>
    <col min="4886" max="4886" width="15.42578125" style="1" customWidth="1"/>
    <col min="4887" max="5120" width="9.140625" style="1"/>
    <col min="5121" max="5121" width="7.7109375" style="1" customWidth="1"/>
    <col min="5122" max="5122" width="74.5703125" style="1" bestFit="1" customWidth="1"/>
    <col min="5123" max="5123" width="19.28515625" style="1" customWidth="1"/>
    <col min="5124" max="5124" width="15" style="1" bestFit="1" customWidth="1"/>
    <col min="5125" max="5126" width="15.7109375" style="1" customWidth="1"/>
    <col min="5127" max="5127" width="18.7109375" style="1" customWidth="1"/>
    <col min="5128" max="5128" width="11.5703125" style="1" customWidth="1"/>
    <col min="5129" max="5129" width="8.42578125" style="1" customWidth="1"/>
    <col min="5130" max="5131" width="18.42578125" style="1" customWidth="1"/>
    <col min="5132" max="5132" width="17.7109375" style="1" customWidth="1"/>
    <col min="5133" max="5133" width="17" style="1" customWidth="1"/>
    <col min="5134" max="5134" width="16.42578125" style="1" customWidth="1"/>
    <col min="5135" max="5135" width="18.7109375" style="1" customWidth="1"/>
    <col min="5136" max="5136" width="11.5703125" style="1" customWidth="1"/>
    <col min="5137" max="5137" width="9.140625" style="1" customWidth="1"/>
    <col min="5138" max="5138" width="16.5703125" style="1" customWidth="1"/>
    <col min="5139" max="5140" width="12.28515625" style="1" customWidth="1"/>
    <col min="5141" max="5141" width="13.85546875" style="1" bestFit="1" customWidth="1"/>
    <col min="5142" max="5142" width="15.42578125" style="1" customWidth="1"/>
    <col min="5143" max="5376" width="9.140625" style="1"/>
    <col min="5377" max="5377" width="7.7109375" style="1" customWidth="1"/>
    <col min="5378" max="5378" width="74.5703125" style="1" bestFit="1" customWidth="1"/>
    <col min="5379" max="5379" width="19.28515625" style="1" customWidth="1"/>
    <col min="5380" max="5380" width="15" style="1" bestFit="1" customWidth="1"/>
    <col min="5381" max="5382" width="15.7109375" style="1" customWidth="1"/>
    <col min="5383" max="5383" width="18.7109375" style="1" customWidth="1"/>
    <col min="5384" max="5384" width="11.5703125" style="1" customWidth="1"/>
    <col min="5385" max="5385" width="8.42578125" style="1" customWidth="1"/>
    <col min="5386" max="5387" width="18.42578125" style="1" customWidth="1"/>
    <col min="5388" max="5388" width="17.7109375" style="1" customWidth="1"/>
    <col min="5389" max="5389" width="17" style="1" customWidth="1"/>
    <col min="5390" max="5390" width="16.42578125" style="1" customWidth="1"/>
    <col min="5391" max="5391" width="18.7109375" style="1" customWidth="1"/>
    <col min="5392" max="5392" width="11.5703125" style="1" customWidth="1"/>
    <col min="5393" max="5393" width="9.140625" style="1" customWidth="1"/>
    <col min="5394" max="5394" width="16.5703125" style="1" customWidth="1"/>
    <col min="5395" max="5396" width="12.28515625" style="1" customWidth="1"/>
    <col min="5397" max="5397" width="13.85546875" style="1" bestFit="1" customWidth="1"/>
    <col min="5398" max="5398" width="15.42578125" style="1" customWidth="1"/>
    <col min="5399" max="5632" width="9.140625" style="1"/>
    <col min="5633" max="5633" width="7.7109375" style="1" customWidth="1"/>
    <col min="5634" max="5634" width="74.5703125" style="1" bestFit="1" customWidth="1"/>
    <col min="5635" max="5635" width="19.28515625" style="1" customWidth="1"/>
    <col min="5636" max="5636" width="15" style="1" bestFit="1" customWidth="1"/>
    <col min="5637" max="5638" width="15.7109375" style="1" customWidth="1"/>
    <col min="5639" max="5639" width="18.7109375" style="1" customWidth="1"/>
    <col min="5640" max="5640" width="11.5703125" style="1" customWidth="1"/>
    <col min="5641" max="5641" width="8.42578125" style="1" customWidth="1"/>
    <col min="5642" max="5643" width="18.42578125" style="1" customWidth="1"/>
    <col min="5644" max="5644" width="17.7109375" style="1" customWidth="1"/>
    <col min="5645" max="5645" width="17" style="1" customWidth="1"/>
    <col min="5646" max="5646" width="16.42578125" style="1" customWidth="1"/>
    <col min="5647" max="5647" width="18.7109375" style="1" customWidth="1"/>
    <col min="5648" max="5648" width="11.5703125" style="1" customWidth="1"/>
    <col min="5649" max="5649" width="9.140625" style="1" customWidth="1"/>
    <col min="5650" max="5650" width="16.5703125" style="1" customWidth="1"/>
    <col min="5651" max="5652" width="12.28515625" style="1" customWidth="1"/>
    <col min="5653" max="5653" width="13.85546875" style="1" bestFit="1" customWidth="1"/>
    <col min="5654" max="5654" width="15.42578125" style="1" customWidth="1"/>
    <col min="5655" max="5888" width="9.140625" style="1"/>
    <col min="5889" max="5889" width="7.7109375" style="1" customWidth="1"/>
    <col min="5890" max="5890" width="74.5703125" style="1" bestFit="1" customWidth="1"/>
    <col min="5891" max="5891" width="19.28515625" style="1" customWidth="1"/>
    <col min="5892" max="5892" width="15" style="1" bestFit="1" customWidth="1"/>
    <col min="5893" max="5894" width="15.7109375" style="1" customWidth="1"/>
    <col min="5895" max="5895" width="18.7109375" style="1" customWidth="1"/>
    <col min="5896" max="5896" width="11.5703125" style="1" customWidth="1"/>
    <col min="5897" max="5897" width="8.42578125" style="1" customWidth="1"/>
    <col min="5898" max="5899" width="18.42578125" style="1" customWidth="1"/>
    <col min="5900" max="5900" width="17.7109375" style="1" customWidth="1"/>
    <col min="5901" max="5901" width="17" style="1" customWidth="1"/>
    <col min="5902" max="5902" width="16.42578125" style="1" customWidth="1"/>
    <col min="5903" max="5903" width="18.7109375" style="1" customWidth="1"/>
    <col min="5904" max="5904" width="11.5703125" style="1" customWidth="1"/>
    <col min="5905" max="5905" width="9.140625" style="1" customWidth="1"/>
    <col min="5906" max="5906" width="16.5703125" style="1" customWidth="1"/>
    <col min="5907" max="5908" width="12.28515625" style="1" customWidth="1"/>
    <col min="5909" max="5909" width="13.85546875" style="1" bestFit="1" customWidth="1"/>
    <col min="5910" max="5910" width="15.42578125" style="1" customWidth="1"/>
    <col min="5911" max="6144" width="9.140625" style="1"/>
    <col min="6145" max="6145" width="7.7109375" style="1" customWidth="1"/>
    <col min="6146" max="6146" width="74.5703125" style="1" bestFit="1" customWidth="1"/>
    <col min="6147" max="6147" width="19.28515625" style="1" customWidth="1"/>
    <col min="6148" max="6148" width="15" style="1" bestFit="1" customWidth="1"/>
    <col min="6149" max="6150" width="15.7109375" style="1" customWidth="1"/>
    <col min="6151" max="6151" width="18.7109375" style="1" customWidth="1"/>
    <col min="6152" max="6152" width="11.5703125" style="1" customWidth="1"/>
    <col min="6153" max="6153" width="8.42578125" style="1" customWidth="1"/>
    <col min="6154" max="6155" width="18.42578125" style="1" customWidth="1"/>
    <col min="6156" max="6156" width="17.7109375" style="1" customWidth="1"/>
    <col min="6157" max="6157" width="17" style="1" customWidth="1"/>
    <col min="6158" max="6158" width="16.42578125" style="1" customWidth="1"/>
    <col min="6159" max="6159" width="18.7109375" style="1" customWidth="1"/>
    <col min="6160" max="6160" width="11.5703125" style="1" customWidth="1"/>
    <col min="6161" max="6161" width="9.140625" style="1" customWidth="1"/>
    <col min="6162" max="6162" width="16.5703125" style="1" customWidth="1"/>
    <col min="6163" max="6164" width="12.28515625" style="1" customWidth="1"/>
    <col min="6165" max="6165" width="13.85546875" style="1" bestFit="1" customWidth="1"/>
    <col min="6166" max="6166" width="15.42578125" style="1" customWidth="1"/>
    <col min="6167" max="6400" width="9.140625" style="1"/>
    <col min="6401" max="6401" width="7.7109375" style="1" customWidth="1"/>
    <col min="6402" max="6402" width="74.5703125" style="1" bestFit="1" customWidth="1"/>
    <col min="6403" max="6403" width="19.28515625" style="1" customWidth="1"/>
    <col min="6404" max="6404" width="15" style="1" bestFit="1" customWidth="1"/>
    <col min="6405" max="6406" width="15.7109375" style="1" customWidth="1"/>
    <col min="6407" max="6407" width="18.7109375" style="1" customWidth="1"/>
    <col min="6408" max="6408" width="11.5703125" style="1" customWidth="1"/>
    <col min="6409" max="6409" width="8.42578125" style="1" customWidth="1"/>
    <col min="6410" max="6411" width="18.42578125" style="1" customWidth="1"/>
    <col min="6412" max="6412" width="17.7109375" style="1" customWidth="1"/>
    <col min="6413" max="6413" width="17" style="1" customWidth="1"/>
    <col min="6414" max="6414" width="16.42578125" style="1" customWidth="1"/>
    <col min="6415" max="6415" width="18.7109375" style="1" customWidth="1"/>
    <col min="6416" max="6416" width="11.5703125" style="1" customWidth="1"/>
    <col min="6417" max="6417" width="9.140625" style="1" customWidth="1"/>
    <col min="6418" max="6418" width="16.5703125" style="1" customWidth="1"/>
    <col min="6419" max="6420" width="12.28515625" style="1" customWidth="1"/>
    <col min="6421" max="6421" width="13.85546875" style="1" bestFit="1" customWidth="1"/>
    <col min="6422" max="6422" width="15.42578125" style="1" customWidth="1"/>
    <col min="6423" max="6656" width="9.140625" style="1"/>
    <col min="6657" max="6657" width="7.7109375" style="1" customWidth="1"/>
    <col min="6658" max="6658" width="74.5703125" style="1" bestFit="1" customWidth="1"/>
    <col min="6659" max="6659" width="19.28515625" style="1" customWidth="1"/>
    <col min="6660" max="6660" width="15" style="1" bestFit="1" customWidth="1"/>
    <col min="6661" max="6662" width="15.7109375" style="1" customWidth="1"/>
    <col min="6663" max="6663" width="18.7109375" style="1" customWidth="1"/>
    <col min="6664" max="6664" width="11.5703125" style="1" customWidth="1"/>
    <col min="6665" max="6665" width="8.42578125" style="1" customWidth="1"/>
    <col min="6666" max="6667" width="18.42578125" style="1" customWidth="1"/>
    <col min="6668" max="6668" width="17.7109375" style="1" customWidth="1"/>
    <col min="6669" max="6669" width="17" style="1" customWidth="1"/>
    <col min="6670" max="6670" width="16.42578125" style="1" customWidth="1"/>
    <col min="6671" max="6671" width="18.7109375" style="1" customWidth="1"/>
    <col min="6672" max="6672" width="11.5703125" style="1" customWidth="1"/>
    <col min="6673" max="6673" width="9.140625" style="1" customWidth="1"/>
    <col min="6674" max="6674" width="16.5703125" style="1" customWidth="1"/>
    <col min="6675" max="6676" width="12.28515625" style="1" customWidth="1"/>
    <col min="6677" max="6677" width="13.85546875" style="1" bestFit="1" customWidth="1"/>
    <col min="6678" max="6678" width="15.42578125" style="1" customWidth="1"/>
    <col min="6679" max="6912" width="9.140625" style="1"/>
    <col min="6913" max="6913" width="7.7109375" style="1" customWidth="1"/>
    <col min="6914" max="6914" width="74.5703125" style="1" bestFit="1" customWidth="1"/>
    <col min="6915" max="6915" width="19.28515625" style="1" customWidth="1"/>
    <col min="6916" max="6916" width="15" style="1" bestFit="1" customWidth="1"/>
    <col min="6917" max="6918" width="15.7109375" style="1" customWidth="1"/>
    <col min="6919" max="6919" width="18.7109375" style="1" customWidth="1"/>
    <col min="6920" max="6920" width="11.5703125" style="1" customWidth="1"/>
    <col min="6921" max="6921" width="8.42578125" style="1" customWidth="1"/>
    <col min="6922" max="6923" width="18.42578125" style="1" customWidth="1"/>
    <col min="6924" max="6924" width="17.7109375" style="1" customWidth="1"/>
    <col min="6925" max="6925" width="17" style="1" customWidth="1"/>
    <col min="6926" max="6926" width="16.42578125" style="1" customWidth="1"/>
    <col min="6927" max="6927" width="18.7109375" style="1" customWidth="1"/>
    <col min="6928" max="6928" width="11.5703125" style="1" customWidth="1"/>
    <col min="6929" max="6929" width="9.140625" style="1" customWidth="1"/>
    <col min="6930" max="6930" width="16.5703125" style="1" customWidth="1"/>
    <col min="6931" max="6932" width="12.28515625" style="1" customWidth="1"/>
    <col min="6933" max="6933" width="13.85546875" style="1" bestFit="1" customWidth="1"/>
    <col min="6934" max="6934" width="15.42578125" style="1" customWidth="1"/>
    <col min="6935" max="7168" width="9.140625" style="1"/>
    <col min="7169" max="7169" width="7.7109375" style="1" customWidth="1"/>
    <col min="7170" max="7170" width="74.5703125" style="1" bestFit="1" customWidth="1"/>
    <col min="7171" max="7171" width="19.28515625" style="1" customWidth="1"/>
    <col min="7172" max="7172" width="15" style="1" bestFit="1" customWidth="1"/>
    <col min="7173" max="7174" width="15.7109375" style="1" customWidth="1"/>
    <col min="7175" max="7175" width="18.7109375" style="1" customWidth="1"/>
    <col min="7176" max="7176" width="11.5703125" style="1" customWidth="1"/>
    <col min="7177" max="7177" width="8.42578125" style="1" customWidth="1"/>
    <col min="7178" max="7179" width="18.42578125" style="1" customWidth="1"/>
    <col min="7180" max="7180" width="17.7109375" style="1" customWidth="1"/>
    <col min="7181" max="7181" width="17" style="1" customWidth="1"/>
    <col min="7182" max="7182" width="16.42578125" style="1" customWidth="1"/>
    <col min="7183" max="7183" width="18.7109375" style="1" customWidth="1"/>
    <col min="7184" max="7184" width="11.5703125" style="1" customWidth="1"/>
    <col min="7185" max="7185" width="9.140625" style="1" customWidth="1"/>
    <col min="7186" max="7186" width="16.5703125" style="1" customWidth="1"/>
    <col min="7187" max="7188" width="12.28515625" style="1" customWidth="1"/>
    <col min="7189" max="7189" width="13.85546875" style="1" bestFit="1" customWidth="1"/>
    <col min="7190" max="7190" width="15.42578125" style="1" customWidth="1"/>
    <col min="7191" max="7424" width="9.140625" style="1"/>
    <col min="7425" max="7425" width="7.7109375" style="1" customWidth="1"/>
    <col min="7426" max="7426" width="74.5703125" style="1" bestFit="1" customWidth="1"/>
    <col min="7427" max="7427" width="19.28515625" style="1" customWidth="1"/>
    <col min="7428" max="7428" width="15" style="1" bestFit="1" customWidth="1"/>
    <col min="7429" max="7430" width="15.7109375" style="1" customWidth="1"/>
    <col min="7431" max="7431" width="18.7109375" style="1" customWidth="1"/>
    <col min="7432" max="7432" width="11.5703125" style="1" customWidth="1"/>
    <col min="7433" max="7433" width="8.42578125" style="1" customWidth="1"/>
    <col min="7434" max="7435" width="18.42578125" style="1" customWidth="1"/>
    <col min="7436" max="7436" width="17.7109375" style="1" customWidth="1"/>
    <col min="7437" max="7437" width="17" style="1" customWidth="1"/>
    <col min="7438" max="7438" width="16.42578125" style="1" customWidth="1"/>
    <col min="7439" max="7439" width="18.7109375" style="1" customWidth="1"/>
    <col min="7440" max="7440" width="11.5703125" style="1" customWidth="1"/>
    <col min="7441" max="7441" width="9.140625" style="1" customWidth="1"/>
    <col min="7442" max="7442" width="16.5703125" style="1" customWidth="1"/>
    <col min="7443" max="7444" width="12.28515625" style="1" customWidth="1"/>
    <col min="7445" max="7445" width="13.85546875" style="1" bestFit="1" customWidth="1"/>
    <col min="7446" max="7446" width="15.42578125" style="1" customWidth="1"/>
    <col min="7447" max="7680" width="9.140625" style="1"/>
    <col min="7681" max="7681" width="7.7109375" style="1" customWidth="1"/>
    <col min="7682" max="7682" width="74.5703125" style="1" bestFit="1" customWidth="1"/>
    <col min="7683" max="7683" width="19.28515625" style="1" customWidth="1"/>
    <col min="7684" max="7684" width="15" style="1" bestFit="1" customWidth="1"/>
    <col min="7685" max="7686" width="15.7109375" style="1" customWidth="1"/>
    <col min="7687" max="7687" width="18.7109375" style="1" customWidth="1"/>
    <col min="7688" max="7688" width="11.5703125" style="1" customWidth="1"/>
    <col min="7689" max="7689" width="8.42578125" style="1" customWidth="1"/>
    <col min="7690" max="7691" width="18.42578125" style="1" customWidth="1"/>
    <col min="7692" max="7692" width="17.7109375" style="1" customWidth="1"/>
    <col min="7693" max="7693" width="17" style="1" customWidth="1"/>
    <col min="7694" max="7694" width="16.42578125" style="1" customWidth="1"/>
    <col min="7695" max="7695" width="18.7109375" style="1" customWidth="1"/>
    <col min="7696" max="7696" width="11.5703125" style="1" customWidth="1"/>
    <col min="7697" max="7697" width="9.140625" style="1" customWidth="1"/>
    <col min="7698" max="7698" width="16.5703125" style="1" customWidth="1"/>
    <col min="7699" max="7700" width="12.28515625" style="1" customWidth="1"/>
    <col min="7701" max="7701" width="13.85546875" style="1" bestFit="1" customWidth="1"/>
    <col min="7702" max="7702" width="15.42578125" style="1" customWidth="1"/>
    <col min="7703" max="7936" width="9.140625" style="1"/>
    <col min="7937" max="7937" width="7.7109375" style="1" customWidth="1"/>
    <col min="7938" max="7938" width="74.5703125" style="1" bestFit="1" customWidth="1"/>
    <col min="7939" max="7939" width="19.28515625" style="1" customWidth="1"/>
    <col min="7940" max="7940" width="15" style="1" bestFit="1" customWidth="1"/>
    <col min="7941" max="7942" width="15.7109375" style="1" customWidth="1"/>
    <col min="7943" max="7943" width="18.7109375" style="1" customWidth="1"/>
    <col min="7944" max="7944" width="11.5703125" style="1" customWidth="1"/>
    <col min="7945" max="7945" width="8.42578125" style="1" customWidth="1"/>
    <col min="7946" max="7947" width="18.42578125" style="1" customWidth="1"/>
    <col min="7948" max="7948" width="17.7109375" style="1" customWidth="1"/>
    <col min="7949" max="7949" width="17" style="1" customWidth="1"/>
    <col min="7950" max="7950" width="16.42578125" style="1" customWidth="1"/>
    <col min="7951" max="7951" width="18.7109375" style="1" customWidth="1"/>
    <col min="7952" max="7952" width="11.5703125" style="1" customWidth="1"/>
    <col min="7953" max="7953" width="9.140625" style="1" customWidth="1"/>
    <col min="7954" max="7954" width="16.5703125" style="1" customWidth="1"/>
    <col min="7955" max="7956" width="12.28515625" style="1" customWidth="1"/>
    <col min="7957" max="7957" width="13.85546875" style="1" bestFit="1" customWidth="1"/>
    <col min="7958" max="7958" width="15.42578125" style="1" customWidth="1"/>
    <col min="7959" max="8192" width="9.140625" style="1"/>
    <col min="8193" max="8193" width="7.7109375" style="1" customWidth="1"/>
    <col min="8194" max="8194" width="74.5703125" style="1" bestFit="1" customWidth="1"/>
    <col min="8195" max="8195" width="19.28515625" style="1" customWidth="1"/>
    <col min="8196" max="8196" width="15" style="1" bestFit="1" customWidth="1"/>
    <col min="8197" max="8198" width="15.7109375" style="1" customWidth="1"/>
    <col min="8199" max="8199" width="18.7109375" style="1" customWidth="1"/>
    <col min="8200" max="8200" width="11.5703125" style="1" customWidth="1"/>
    <col min="8201" max="8201" width="8.42578125" style="1" customWidth="1"/>
    <col min="8202" max="8203" width="18.42578125" style="1" customWidth="1"/>
    <col min="8204" max="8204" width="17.7109375" style="1" customWidth="1"/>
    <col min="8205" max="8205" width="17" style="1" customWidth="1"/>
    <col min="8206" max="8206" width="16.42578125" style="1" customWidth="1"/>
    <col min="8207" max="8207" width="18.7109375" style="1" customWidth="1"/>
    <col min="8208" max="8208" width="11.5703125" style="1" customWidth="1"/>
    <col min="8209" max="8209" width="9.140625" style="1" customWidth="1"/>
    <col min="8210" max="8210" width="16.5703125" style="1" customWidth="1"/>
    <col min="8211" max="8212" width="12.28515625" style="1" customWidth="1"/>
    <col min="8213" max="8213" width="13.85546875" style="1" bestFit="1" customWidth="1"/>
    <col min="8214" max="8214" width="15.42578125" style="1" customWidth="1"/>
    <col min="8215" max="8448" width="9.140625" style="1"/>
    <col min="8449" max="8449" width="7.7109375" style="1" customWidth="1"/>
    <col min="8450" max="8450" width="74.5703125" style="1" bestFit="1" customWidth="1"/>
    <col min="8451" max="8451" width="19.28515625" style="1" customWidth="1"/>
    <col min="8452" max="8452" width="15" style="1" bestFit="1" customWidth="1"/>
    <col min="8453" max="8454" width="15.7109375" style="1" customWidth="1"/>
    <col min="8455" max="8455" width="18.7109375" style="1" customWidth="1"/>
    <col min="8456" max="8456" width="11.5703125" style="1" customWidth="1"/>
    <col min="8457" max="8457" width="8.42578125" style="1" customWidth="1"/>
    <col min="8458" max="8459" width="18.42578125" style="1" customWidth="1"/>
    <col min="8460" max="8460" width="17.7109375" style="1" customWidth="1"/>
    <col min="8461" max="8461" width="17" style="1" customWidth="1"/>
    <col min="8462" max="8462" width="16.42578125" style="1" customWidth="1"/>
    <col min="8463" max="8463" width="18.7109375" style="1" customWidth="1"/>
    <col min="8464" max="8464" width="11.5703125" style="1" customWidth="1"/>
    <col min="8465" max="8465" width="9.140625" style="1" customWidth="1"/>
    <col min="8466" max="8466" width="16.5703125" style="1" customWidth="1"/>
    <col min="8467" max="8468" width="12.28515625" style="1" customWidth="1"/>
    <col min="8469" max="8469" width="13.85546875" style="1" bestFit="1" customWidth="1"/>
    <col min="8470" max="8470" width="15.42578125" style="1" customWidth="1"/>
    <col min="8471" max="8704" width="9.140625" style="1"/>
    <col min="8705" max="8705" width="7.7109375" style="1" customWidth="1"/>
    <col min="8706" max="8706" width="74.5703125" style="1" bestFit="1" customWidth="1"/>
    <col min="8707" max="8707" width="19.28515625" style="1" customWidth="1"/>
    <col min="8708" max="8708" width="15" style="1" bestFit="1" customWidth="1"/>
    <col min="8709" max="8710" width="15.7109375" style="1" customWidth="1"/>
    <col min="8711" max="8711" width="18.7109375" style="1" customWidth="1"/>
    <col min="8712" max="8712" width="11.5703125" style="1" customWidth="1"/>
    <col min="8713" max="8713" width="8.42578125" style="1" customWidth="1"/>
    <col min="8714" max="8715" width="18.42578125" style="1" customWidth="1"/>
    <col min="8716" max="8716" width="17.7109375" style="1" customWidth="1"/>
    <col min="8717" max="8717" width="17" style="1" customWidth="1"/>
    <col min="8718" max="8718" width="16.42578125" style="1" customWidth="1"/>
    <col min="8719" max="8719" width="18.7109375" style="1" customWidth="1"/>
    <col min="8720" max="8720" width="11.5703125" style="1" customWidth="1"/>
    <col min="8721" max="8721" width="9.140625" style="1" customWidth="1"/>
    <col min="8722" max="8722" width="16.5703125" style="1" customWidth="1"/>
    <col min="8723" max="8724" width="12.28515625" style="1" customWidth="1"/>
    <col min="8725" max="8725" width="13.85546875" style="1" bestFit="1" customWidth="1"/>
    <col min="8726" max="8726" width="15.42578125" style="1" customWidth="1"/>
    <col min="8727" max="8960" width="9.140625" style="1"/>
    <col min="8961" max="8961" width="7.7109375" style="1" customWidth="1"/>
    <col min="8962" max="8962" width="74.5703125" style="1" bestFit="1" customWidth="1"/>
    <col min="8963" max="8963" width="19.28515625" style="1" customWidth="1"/>
    <col min="8964" max="8964" width="15" style="1" bestFit="1" customWidth="1"/>
    <col min="8965" max="8966" width="15.7109375" style="1" customWidth="1"/>
    <col min="8967" max="8967" width="18.7109375" style="1" customWidth="1"/>
    <col min="8968" max="8968" width="11.5703125" style="1" customWidth="1"/>
    <col min="8969" max="8969" width="8.42578125" style="1" customWidth="1"/>
    <col min="8970" max="8971" width="18.42578125" style="1" customWidth="1"/>
    <col min="8972" max="8972" width="17.7109375" style="1" customWidth="1"/>
    <col min="8973" max="8973" width="17" style="1" customWidth="1"/>
    <col min="8974" max="8974" width="16.42578125" style="1" customWidth="1"/>
    <col min="8975" max="8975" width="18.7109375" style="1" customWidth="1"/>
    <col min="8976" max="8976" width="11.5703125" style="1" customWidth="1"/>
    <col min="8977" max="8977" width="9.140625" style="1" customWidth="1"/>
    <col min="8978" max="8978" width="16.5703125" style="1" customWidth="1"/>
    <col min="8979" max="8980" width="12.28515625" style="1" customWidth="1"/>
    <col min="8981" max="8981" width="13.85546875" style="1" bestFit="1" customWidth="1"/>
    <col min="8982" max="8982" width="15.42578125" style="1" customWidth="1"/>
    <col min="8983" max="9216" width="9.140625" style="1"/>
    <col min="9217" max="9217" width="7.7109375" style="1" customWidth="1"/>
    <col min="9218" max="9218" width="74.5703125" style="1" bestFit="1" customWidth="1"/>
    <col min="9219" max="9219" width="19.28515625" style="1" customWidth="1"/>
    <col min="9220" max="9220" width="15" style="1" bestFit="1" customWidth="1"/>
    <col min="9221" max="9222" width="15.7109375" style="1" customWidth="1"/>
    <col min="9223" max="9223" width="18.7109375" style="1" customWidth="1"/>
    <col min="9224" max="9224" width="11.5703125" style="1" customWidth="1"/>
    <col min="9225" max="9225" width="8.42578125" style="1" customWidth="1"/>
    <col min="9226" max="9227" width="18.42578125" style="1" customWidth="1"/>
    <col min="9228" max="9228" width="17.7109375" style="1" customWidth="1"/>
    <col min="9229" max="9229" width="17" style="1" customWidth="1"/>
    <col min="9230" max="9230" width="16.42578125" style="1" customWidth="1"/>
    <col min="9231" max="9231" width="18.7109375" style="1" customWidth="1"/>
    <col min="9232" max="9232" width="11.5703125" style="1" customWidth="1"/>
    <col min="9233" max="9233" width="9.140625" style="1" customWidth="1"/>
    <col min="9234" max="9234" width="16.5703125" style="1" customWidth="1"/>
    <col min="9235" max="9236" width="12.28515625" style="1" customWidth="1"/>
    <col min="9237" max="9237" width="13.85546875" style="1" bestFit="1" customWidth="1"/>
    <col min="9238" max="9238" width="15.42578125" style="1" customWidth="1"/>
    <col min="9239" max="9472" width="9.140625" style="1"/>
    <col min="9473" max="9473" width="7.7109375" style="1" customWidth="1"/>
    <col min="9474" max="9474" width="74.5703125" style="1" bestFit="1" customWidth="1"/>
    <col min="9475" max="9475" width="19.28515625" style="1" customWidth="1"/>
    <col min="9476" max="9476" width="15" style="1" bestFit="1" customWidth="1"/>
    <col min="9477" max="9478" width="15.7109375" style="1" customWidth="1"/>
    <col min="9479" max="9479" width="18.7109375" style="1" customWidth="1"/>
    <col min="9480" max="9480" width="11.5703125" style="1" customWidth="1"/>
    <col min="9481" max="9481" width="8.42578125" style="1" customWidth="1"/>
    <col min="9482" max="9483" width="18.42578125" style="1" customWidth="1"/>
    <col min="9484" max="9484" width="17.7109375" style="1" customWidth="1"/>
    <col min="9485" max="9485" width="17" style="1" customWidth="1"/>
    <col min="9486" max="9486" width="16.42578125" style="1" customWidth="1"/>
    <col min="9487" max="9487" width="18.7109375" style="1" customWidth="1"/>
    <col min="9488" max="9488" width="11.5703125" style="1" customWidth="1"/>
    <col min="9489" max="9489" width="9.140625" style="1" customWidth="1"/>
    <col min="9490" max="9490" width="16.5703125" style="1" customWidth="1"/>
    <col min="9491" max="9492" width="12.28515625" style="1" customWidth="1"/>
    <col min="9493" max="9493" width="13.85546875" style="1" bestFit="1" customWidth="1"/>
    <col min="9494" max="9494" width="15.42578125" style="1" customWidth="1"/>
    <col min="9495" max="9728" width="9.140625" style="1"/>
    <col min="9729" max="9729" width="7.7109375" style="1" customWidth="1"/>
    <col min="9730" max="9730" width="74.5703125" style="1" bestFit="1" customWidth="1"/>
    <col min="9731" max="9731" width="19.28515625" style="1" customWidth="1"/>
    <col min="9732" max="9732" width="15" style="1" bestFit="1" customWidth="1"/>
    <col min="9733" max="9734" width="15.7109375" style="1" customWidth="1"/>
    <col min="9735" max="9735" width="18.7109375" style="1" customWidth="1"/>
    <col min="9736" max="9736" width="11.5703125" style="1" customWidth="1"/>
    <col min="9737" max="9737" width="8.42578125" style="1" customWidth="1"/>
    <col min="9738" max="9739" width="18.42578125" style="1" customWidth="1"/>
    <col min="9740" max="9740" width="17.7109375" style="1" customWidth="1"/>
    <col min="9741" max="9741" width="17" style="1" customWidth="1"/>
    <col min="9742" max="9742" width="16.42578125" style="1" customWidth="1"/>
    <col min="9743" max="9743" width="18.7109375" style="1" customWidth="1"/>
    <col min="9744" max="9744" width="11.5703125" style="1" customWidth="1"/>
    <col min="9745" max="9745" width="9.140625" style="1" customWidth="1"/>
    <col min="9746" max="9746" width="16.5703125" style="1" customWidth="1"/>
    <col min="9747" max="9748" width="12.28515625" style="1" customWidth="1"/>
    <col min="9749" max="9749" width="13.85546875" style="1" bestFit="1" customWidth="1"/>
    <col min="9750" max="9750" width="15.42578125" style="1" customWidth="1"/>
    <col min="9751" max="9984" width="9.140625" style="1"/>
    <col min="9985" max="9985" width="7.7109375" style="1" customWidth="1"/>
    <col min="9986" max="9986" width="74.5703125" style="1" bestFit="1" customWidth="1"/>
    <col min="9987" max="9987" width="19.28515625" style="1" customWidth="1"/>
    <col min="9988" max="9988" width="15" style="1" bestFit="1" customWidth="1"/>
    <col min="9989" max="9990" width="15.7109375" style="1" customWidth="1"/>
    <col min="9991" max="9991" width="18.7109375" style="1" customWidth="1"/>
    <col min="9992" max="9992" width="11.5703125" style="1" customWidth="1"/>
    <col min="9993" max="9993" width="8.42578125" style="1" customWidth="1"/>
    <col min="9994" max="9995" width="18.42578125" style="1" customWidth="1"/>
    <col min="9996" max="9996" width="17.7109375" style="1" customWidth="1"/>
    <col min="9997" max="9997" width="17" style="1" customWidth="1"/>
    <col min="9998" max="9998" width="16.42578125" style="1" customWidth="1"/>
    <col min="9999" max="9999" width="18.7109375" style="1" customWidth="1"/>
    <col min="10000" max="10000" width="11.5703125" style="1" customWidth="1"/>
    <col min="10001" max="10001" width="9.140625" style="1" customWidth="1"/>
    <col min="10002" max="10002" width="16.5703125" style="1" customWidth="1"/>
    <col min="10003" max="10004" width="12.28515625" style="1" customWidth="1"/>
    <col min="10005" max="10005" width="13.85546875" style="1" bestFit="1" customWidth="1"/>
    <col min="10006" max="10006" width="15.42578125" style="1" customWidth="1"/>
    <col min="10007" max="10240" width="9.140625" style="1"/>
    <col min="10241" max="10241" width="7.7109375" style="1" customWidth="1"/>
    <col min="10242" max="10242" width="74.5703125" style="1" bestFit="1" customWidth="1"/>
    <col min="10243" max="10243" width="19.28515625" style="1" customWidth="1"/>
    <col min="10244" max="10244" width="15" style="1" bestFit="1" customWidth="1"/>
    <col min="10245" max="10246" width="15.7109375" style="1" customWidth="1"/>
    <col min="10247" max="10247" width="18.7109375" style="1" customWidth="1"/>
    <col min="10248" max="10248" width="11.5703125" style="1" customWidth="1"/>
    <col min="10249" max="10249" width="8.42578125" style="1" customWidth="1"/>
    <col min="10250" max="10251" width="18.42578125" style="1" customWidth="1"/>
    <col min="10252" max="10252" width="17.7109375" style="1" customWidth="1"/>
    <col min="10253" max="10253" width="17" style="1" customWidth="1"/>
    <col min="10254" max="10254" width="16.42578125" style="1" customWidth="1"/>
    <col min="10255" max="10255" width="18.7109375" style="1" customWidth="1"/>
    <col min="10256" max="10256" width="11.5703125" style="1" customWidth="1"/>
    <col min="10257" max="10257" width="9.140625" style="1" customWidth="1"/>
    <col min="10258" max="10258" width="16.5703125" style="1" customWidth="1"/>
    <col min="10259" max="10260" width="12.28515625" style="1" customWidth="1"/>
    <col min="10261" max="10261" width="13.85546875" style="1" bestFit="1" customWidth="1"/>
    <col min="10262" max="10262" width="15.42578125" style="1" customWidth="1"/>
    <col min="10263" max="10496" width="9.140625" style="1"/>
    <col min="10497" max="10497" width="7.7109375" style="1" customWidth="1"/>
    <col min="10498" max="10498" width="74.5703125" style="1" bestFit="1" customWidth="1"/>
    <col min="10499" max="10499" width="19.28515625" style="1" customWidth="1"/>
    <col min="10500" max="10500" width="15" style="1" bestFit="1" customWidth="1"/>
    <col min="10501" max="10502" width="15.7109375" style="1" customWidth="1"/>
    <col min="10503" max="10503" width="18.7109375" style="1" customWidth="1"/>
    <col min="10504" max="10504" width="11.5703125" style="1" customWidth="1"/>
    <col min="10505" max="10505" width="8.42578125" style="1" customWidth="1"/>
    <col min="10506" max="10507" width="18.42578125" style="1" customWidth="1"/>
    <col min="10508" max="10508" width="17.7109375" style="1" customWidth="1"/>
    <col min="10509" max="10509" width="17" style="1" customWidth="1"/>
    <col min="10510" max="10510" width="16.42578125" style="1" customWidth="1"/>
    <col min="10511" max="10511" width="18.7109375" style="1" customWidth="1"/>
    <col min="10512" max="10512" width="11.5703125" style="1" customWidth="1"/>
    <col min="10513" max="10513" width="9.140625" style="1" customWidth="1"/>
    <col min="10514" max="10514" width="16.5703125" style="1" customWidth="1"/>
    <col min="10515" max="10516" width="12.28515625" style="1" customWidth="1"/>
    <col min="10517" max="10517" width="13.85546875" style="1" bestFit="1" customWidth="1"/>
    <col min="10518" max="10518" width="15.42578125" style="1" customWidth="1"/>
    <col min="10519" max="10752" width="9.140625" style="1"/>
    <col min="10753" max="10753" width="7.7109375" style="1" customWidth="1"/>
    <col min="10754" max="10754" width="74.5703125" style="1" bestFit="1" customWidth="1"/>
    <col min="10755" max="10755" width="19.28515625" style="1" customWidth="1"/>
    <col min="10756" max="10756" width="15" style="1" bestFit="1" customWidth="1"/>
    <col min="10757" max="10758" width="15.7109375" style="1" customWidth="1"/>
    <col min="10759" max="10759" width="18.7109375" style="1" customWidth="1"/>
    <col min="10760" max="10760" width="11.5703125" style="1" customWidth="1"/>
    <col min="10761" max="10761" width="8.42578125" style="1" customWidth="1"/>
    <col min="10762" max="10763" width="18.42578125" style="1" customWidth="1"/>
    <col min="10764" max="10764" width="17.7109375" style="1" customWidth="1"/>
    <col min="10765" max="10765" width="17" style="1" customWidth="1"/>
    <col min="10766" max="10766" width="16.42578125" style="1" customWidth="1"/>
    <col min="10767" max="10767" width="18.7109375" style="1" customWidth="1"/>
    <col min="10768" max="10768" width="11.5703125" style="1" customWidth="1"/>
    <col min="10769" max="10769" width="9.140625" style="1" customWidth="1"/>
    <col min="10770" max="10770" width="16.5703125" style="1" customWidth="1"/>
    <col min="10771" max="10772" width="12.28515625" style="1" customWidth="1"/>
    <col min="10773" max="10773" width="13.85546875" style="1" bestFit="1" customWidth="1"/>
    <col min="10774" max="10774" width="15.42578125" style="1" customWidth="1"/>
    <col min="10775" max="11008" width="9.140625" style="1"/>
    <col min="11009" max="11009" width="7.7109375" style="1" customWidth="1"/>
    <col min="11010" max="11010" width="74.5703125" style="1" bestFit="1" customWidth="1"/>
    <col min="11011" max="11011" width="19.28515625" style="1" customWidth="1"/>
    <col min="11012" max="11012" width="15" style="1" bestFit="1" customWidth="1"/>
    <col min="11013" max="11014" width="15.7109375" style="1" customWidth="1"/>
    <col min="11015" max="11015" width="18.7109375" style="1" customWidth="1"/>
    <col min="11016" max="11016" width="11.5703125" style="1" customWidth="1"/>
    <col min="11017" max="11017" width="8.42578125" style="1" customWidth="1"/>
    <col min="11018" max="11019" width="18.42578125" style="1" customWidth="1"/>
    <col min="11020" max="11020" width="17.7109375" style="1" customWidth="1"/>
    <col min="11021" max="11021" width="17" style="1" customWidth="1"/>
    <col min="11022" max="11022" width="16.42578125" style="1" customWidth="1"/>
    <col min="11023" max="11023" width="18.7109375" style="1" customWidth="1"/>
    <col min="11024" max="11024" width="11.5703125" style="1" customWidth="1"/>
    <col min="11025" max="11025" width="9.140625" style="1" customWidth="1"/>
    <col min="11026" max="11026" width="16.5703125" style="1" customWidth="1"/>
    <col min="11027" max="11028" width="12.28515625" style="1" customWidth="1"/>
    <col min="11029" max="11029" width="13.85546875" style="1" bestFit="1" customWidth="1"/>
    <col min="11030" max="11030" width="15.42578125" style="1" customWidth="1"/>
    <col min="11031" max="11264" width="9.140625" style="1"/>
    <col min="11265" max="11265" width="7.7109375" style="1" customWidth="1"/>
    <col min="11266" max="11266" width="74.5703125" style="1" bestFit="1" customWidth="1"/>
    <col min="11267" max="11267" width="19.28515625" style="1" customWidth="1"/>
    <col min="11268" max="11268" width="15" style="1" bestFit="1" customWidth="1"/>
    <col min="11269" max="11270" width="15.7109375" style="1" customWidth="1"/>
    <col min="11271" max="11271" width="18.7109375" style="1" customWidth="1"/>
    <col min="11272" max="11272" width="11.5703125" style="1" customWidth="1"/>
    <col min="11273" max="11273" width="8.42578125" style="1" customWidth="1"/>
    <col min="11274" max="11275" width="18.42578125" style="1" customWidth="1"/>
    <col min="11276" max="11276" width="17.7109375" style="1" customWidth="1"/>
    <col min="11277" max="11277" width="17" style="1" customWidth="1"/>
    <col min="11278" max="11278" width="16.42578125" style="1" customWidth="1"/>
    <col min="11279" max="11279" width="18.7109375" style="1" customWidth="1"/>
    <col min="11280" max="11280" width="11.5703125" style="1" customWidth="1"/>
    <col min="11281" max="11281" width="9.140625" style="1" customWidth="1"/>
    <col min="11282" max="11282" width="16.5703125" style="1" customWidth="1"/>
    <col min="11283" max="11284" width="12.28515625" style="1" customWidth="1"/>
    <col min="11285" max="11285" width="13.85546875" style="1" bestFit="1" customWidth="1"/>
    <col min="11286" max="11286" width="15.42578125" style="1" customWidth="1"/>
    <col min="11287" max="11520" width="9.140625" style="1"/>
    <col min="11521" max="11521" width="7.7109375" style="1" customWidth="1"/>
    <col min="11522" max="11522" width="74.5703125" style="1" bestFit="1" customWidth="1"/>
    <col min="11523" max="11523" width="19.28515625" style="1" customWidth="1"/>
    <col min="11524" max="11524" width="15" style="1" bestFit="1" customWidth="1"/>
    <col min="11525" max="11526" width="15.7109375" style="1" customWidth="1"/>
    <col min="11527" max="11527" width="18.7109375" style="1" customWidth="1"/>
    <col min="11528" max="11528" width="11.5703125" style="1" customWidth="1"/>
    <col min="11529" max="11529" width="8.42578125" style="1" customWidth="1"/>
    <col min="11530" max="11531" width="18.42578125" style="1" customWidth="1"/>
    <col min="11532" max="11532" width="17.7109375" style="1" customWidth="1"/>
    <col min="11533" max="11533" width="17" style="1" customWidth="1"/>
    <col min="11534" max="11534" width="16.42578125" style="1" customWidth="1"/>
    <col min="11535" max="11535" width="18.7109375" style="1" customWidth="1"/>
    <col min="11536" max="11536" width="11.5703125" style="1" customWidth="1"/>
    <col min="11537" max="11537" width="9.140625" style="1" customWidth="1"/>
    <col min="11538" max="11538" width="16.5703125" style="1" customWidth="1"/>
    <col min="11539" max="11540" width="12.28515625" style="1" customWidth="1"/>
    <col min="11541" max="11541" width="13.85546875" style="1" bestFit="1" customWidth="1"/>
    <col min="11542" max="11542" width="15.42578125" style="1" customWidth="1"/>
    <col min="11543" max="11776" width="9.140625" style="1"/>
    <col min="11777" max="11777" width="7.7109375" style="1" customWidth="1"/>
    <col min="11778" max="11778" width="74.5703125" style="1" bestFit="1" customWidth="1"/>
    <col min="11779" max="11779" width="19.28515625" style="1" customWidth="1"/>
    <col min="11780" max="11780" width="15" style="1" bestFit="1" customWidth="1"/>
    <col min="11781" max="11782" width="15.7109375" style="1" customWidth="1"/>
    <col min="11783" max="11783" width="18.7109375" style="1" customWidth="1"/>
    <col min="11784" max="11784" width="11.5703125" style="1" customWidth="1"/>
    <col min="11785" max="11785" width="8.42578125" style="1" customWidth="1"/>
    <col min="11786" max="11787" width="18.42578125" style="1" customWidth="1"/>
    <col min="11788" max="11788" width="17.7109375" style="1" customWidth="1"/>
    <col min="11789" max="11789" width="17" style="1" customWidth="1"/>
    <col min="11790" max="11790" width="16.42578125" style="1" customWidth="1"/>
    <col min="11791" max="11791" width="18.7109375" style="1" customWidth="1"/>
    <col min="11792" max="11792" width="11.5703125" style="1" customWidth="1"/>
    <col min="11793" max="11793" width="9.140625" style="1" customWidth="1"/>
    <col min="11794" max="11794" width="16.5703125" style="1" customWidth="1"/>
    <col min="11795" max="11796" width="12.28515625" style="1" customWidth="1"/>
    <col min="11797" max="11797" width="13.85546875" style="1" bestFit="1" customWidth="1"/>
    <col min="11798" max="11798" width="15.42578125" style="1" customWidth="1"/>
    <col min="11799" max="12032" width="9.140625" style="1"/>
    <col min="12033" max="12033" width="7.7109375" style="1" customWidth="1"/>
    <col min="12034" max="12034" width="74.5703125" style="1" bestFit="1" customWidth="1"/>
    <col min="12035" max="12035" width="19.28515625" style="1" customWidth="1"/>
    <col min="12036" max="12036" width="15" style="1" bestFit="1" customWidth="1"/>
    <col min="12037" max="12038" width="15.7109375" style="1" customWidth="1"/>
    <col min="12039" max="12039" width="18.7109375" style="1" customWidth="1"/>
    <col min="12040" max="12040" width="11.5703125" style="1" customWidth="1"/>
    <col min="12041" max="12041" width="8.42578125" style="1" customWidth="1"/>
    <col min="12042" max="12043" width="18.42578125" style="1" customWidth="1"/>
    <col min="12044" max="12044" width="17.7109375" style="1" customWidth="1"/>
    <col min="12045" max="12045" width="17" style="1" customWidth="1"/>
    <col min="12046" max="12046" width="16.42578125" style="1" customWidth="1"/>
    <col min="12047" max="12047" width="18.7109375" style="1" customWidth="1"/>
    <col min="12048" max="12048" width="11.5703125" style="1" customWidth="1"/>
    <col min="12049" max="12049" width="9.140625" style="1" customWidth="1"/>
    <col min="12050" max="12050" width="16.5703125" style="1" customWidth="1"/>
    <col min="12051" max="12052" width="12.28515625" style="1" customWidth="1"/>
    <col min="12053" max="12053" width="13.85546875" style="1" bestFit="1" customWidth="1"/>
    <col min="12054" max="12054" width="15.42578125" style="1" customWidth="1"/>
    <col min="12055" max="12288" width="9.140625" style="1"/>
    <col min="12289" max="12289" width="7.7109375" style="1" customWidth="1"/>
    <col min="12290" max="12290" width="74.5703125" style="1" bestFit="1" customWidth="1"/>
    <col min="12291" max="12291" width="19.28515625" style="1" customWidth="1"/>
    <col min="12292" max="12292" width="15" style="1" bestFit="1" customWidth="1"/>
    <col min="12293" max="12294" width="15.7109375" style="1" customWidth="1"/>
    <col min="12295" max="12295" width="18.7109375" style="1" customWidth="1"/>
    <col min="12296" max="12296" width="11.5703125" style="1" customWidth="1"/>
    <col min="12297" max="12297" width="8.42578125" style="1" customWidth="1"/>
    <col min="12298" max="12299" width="18.42578125" style="1" customWidth="1"/>
    <col min="12300" max="12300" width="17.7109375" style="1" customWidth="1"/>
    <col min="12301" max="12301" width="17" style="1" customWidth="1"/>
    <col min="12302" max="12302" width="16.42578125" style="1" customWidth="1"/>
    <col min="12303" max="12303" width="18.7109375" style="1" customWidth="1"/>
    <col min="12304" max="12304" width="11.5703125" style="1" customWidth="1"/>
    <col min="12305" max="12305" width="9.140625" style="1" customWidth="1"/>
    <col min="12306" max="12306" width="16.5703125" style="1" customWidth="1"/>
    <col min="12307" max="12308" width="12.28515625" style="1" customWidth="1"/>
    <col min="12309" max="12309" width="13.85546875" style="1" bestFit="1" customWidth="1"/>
    <col min="12310" max="12310" width="15.42578125" style="1" customWidth="1"/>
    <col min="12311" max="12544" width="9.140625" style="1"/>
    <col min="12545" max="12545" width="7.7109375" style="1" customWidth="1"/>
    <col min="12546" max="12546" width="74.5703125" style="1" bestFit="1" customWidth="1"/>
    <col min="12547" max="12547" width="19.28515625" style="1" customWidth="1"/>
    <col min="12548" max="12548" width="15" style="1" bestFit="1" customWidth="1"/>
    <col min="12549" max="12550" width="15.7109375" style="1" customWidth="1"/>
    <col min="12551" max="12551" width="18.7109375" style="1" customWidth="1"/>
    <col min="12552" max="12552" width="11.5703125" style="1" customWidth="1"/>
    <col min="12553" max="12553" width="8.42578125" style="1" customWidth="1"/>
    <col min="12554" max="12555" width="18.42578125" style="1" customWidth="1"/>
    <col min="12556" max="12556" width="17.7109375" style="1" customWidth="1"/>
    <col min="12557" max="12557" width="17" style="1" customWidth="1"/>
    <col min="12558" max="12558" width="16.42578125" style="1" customWidth="1"/>
    <col min="12559" max="12559" width="18.7109375" style="1" customWidth="1"/>
    <col min="12560" max="12560" width="11.5703125" style="1" customWidth="1"/>
    <col min="12561" max="12561" width="9.140625" style="1" customWidth="1"/>
    <col min="12562" max="12562" width="16.5703125" style="1" customWidth="1"/>
    <col min="12563" max="12564" width="12.28515625" style="1" customWidth="1"/>
    <col min="12565" max="12565" width="13.85546875" style="1" bestFit="1" customWidth="1"/>
    <col min="12566" max="12566" width="15.42578125" style="1" customWidth="1"/>
    <col min="12567" max="12800" width="9.140625" style="1"/>
    <col min="12801" max="12801" width="7.7109375" style="1" customWidth="1"/>
    <col min="12802" max="12802" width="74.5703125" style="1" bestFit="1" customWidth="1"/>
    <col min="12803" max="12803" width="19.28515625" style="1" customWidth="1"/>
    <col min="12804" max="12804" width="15" style="1" bestFit="1" customWidth="1"/>
    <col min="12805" max="12806" width="15.7109375" style="1" customWidth="1"/>
    <col min="12807" max="12807" width="18.7109375" style="1" customWidth="1"/>
    <col min="12808" max="12808" width="11.5703125" style="1" customWidth="1"/>
    <col min="12809" max="12809" width="8.42578125" style="1" customWidth="1"/>
    <col min="12810" max="12811" width="18.42578125" style="1" customWidth="1"/>
    <col min="12812" max="12812" width="17.7109375" style="1" customWidth="1"/>
    <col min="12813" max="12813" width="17" style="1" customWidth="1"/>
    <col min="12814" max="12814" width="16.42578125" style="1" customWidth="1"/>
    <col min="12815" max="12815" width="18.7109375" style="1" customWidth="1"/>
    <col min="12816" max="12816" width="11.5703125" style="1" customWidth="1"/>
    <col min="12817" max="12817" width="9.140625" style="1" customWidth="1"/>
    <col min="12818" max="12818" width="16.5703125" style="1" customWidth="1"/>
    <col min="12819" max="12820" width="12.28515625" style="1" customWidth="1"/>
    <col min="12821" max="12821" width="13.85546875" style="1" bestFit="1" customWidth="1"/>
    <col min="12822" max="12822" width="15.42578125" style="1" customWidth="1"/>
    <col min="12823" max="13056" width="9.140625" style="1"/>
    <col min="13057" max="13057" width="7.7109375" style="1" customWidth="1"/>
    <col min="13058" max="13058" width="74.5703125" style="1" bestFit="1" customWidth="1"/>
    <col min="13059" max="13059" width="19.28515625" style="1" customWidth="1"/>
    <col min="13060" max="13060" width="15" style="1" bestFit="1" customWidth="1"/>
    <col min="13061" max="13062" width="15.7109375" style="1" customWidth="1"/>
    <col min="13063" max="13063" width="18.7109375" style="1" customWidth="1"/>
    <col min="13064" max="13064" width="11.5703125" style="1" customWidth="1"/>
    <col min="13065" max="13065" width="8.42578125" style="1" customWidth="1"/>
    <col min="13066" max="13067" width="18.42578125" style="1" customWidth="1"/>
    <col min="13068" max="13068" width="17.7109375" style="1" customWidth="1"/>
    <col min="13069" max="13069" width="17" style="1" customWidth="1"/>
    <col min="13070" max="13070" width="16.42578125" style="1" customWidth="1"/>
    <col min="13071" max="13071" width="18.7109375" style="1" customWidth="1"/>
    <col min="13072" max="13072" width="11.5703125" style="1" customWidth="1"/>
    <col min="13073" max="13073" width="9.140625" style="1" customWidth="1"/>
    <col min="13074" max="13074" width="16.5703125" style="1" customWidth="1"/>
    <col min="13075" max="13076" width="12.28515625" style="1" customWidth="1"/>
    <col min="13077" max="13077" width="13.85546875" style="1" bestFit="1" customWidth="1"/>
    <col min="13078" max="13078" width="15.42578125" style="1" customWidth="1"/>
    <col min="13079" max="13312" width="9.140625" style="1"/>
    <col min="13313" max="13313" width="7.7109375" style="1" customWidth="1"/>
    <col min="13314" max="13314" width="74.5703125" style="1" bestFit="1" customWidth="1"/>
    <col min="13315" max="13315" width="19.28515625" style="1" customWidth="1"/>
    <col min="13316" max="13316" width="15" style="1" bestFit="1" customWidth="1"/>
    <col min="13317" max="13318" width="15.7109375" style="1" customWidth="1"/>
    <col min="13319" max="13319" width="18.7109375" style="1" customWidth="1"/>
    <col min="13320" max="13320" width="11.5703125" style="1" customWidth="1"/>
    <col min="13321" max="13321" width="8.42578125" style="1" customWidth="1"/>
    <col min="13322" max="13323" width="18.42578125" style="1" customWidth="1"/>
    <col min="13324" max="13324" width="17.7109375" style="1" customWidth="1"/>
    <col min="13325" max="13325" width="17" style="1" customWidth="1"/>
    <col min="13326" max="13326" width="16.42578125" style="1" customWidth="1"/>
    <col min="13327" max="13327" width="18.7109375" style="1" customWidth="1"/>
    <col min="13328" max="13328" width="11.5703125" style="1" customWidth="1"/>
    <col min="13329" max="13329" width="9.140625" style="1" customWidth="1"/>
    <col min="13330" max="13330" width="16.5703125" style="1" customWidth="1"/>
    <col min="13331" max="13332" width="12.28515625" style="1" customWidth="1"/>
    <col min="13333" max="13333" width="13.85546875" style="1" bestFit="1" customWidth="1"/>
    <col min="13334" max="13334" width="15.42578125" style="1" customWidth="1"/>
    <col min="13335" max="13568" width="9.140625" style="1"/>
    <col min="13569" max="13569" width="7.7109375" style="1" customWidth="1"/>
    <col min="13570" max="13570" width="74.5703125" style="1" bestFit="1" customWidth="1"/>
    <col min="13571" max="13571" width="19.28515625" style="1" customWidth="1"/>
    <col min="13572" max="13572" width="15" style="1" bestFit="1" customWidth="1"/>
    <col min="13573" max="13574" width="15.7109375" style="1" customWidth="1"/>
    <col min="13575" max="13575" width="18.7109375" style="1" customWidth="1"/>
    <col min="13576" max="13576" width="11.5703125" style="1" customWidth="1"/>
    <col min="13577" max="13577" width="8.42578125" style="1" customWidth="1"/>
    <col min="13578" max="13579" width="18.42578125" style="1" customWidth="1"/>
    <col min="13580" max="13580" width="17.7109375" style="1" customWidth="1"/>
    <col min="13581" max="13581" width="17" style="1" customWidth="1"/>
    <col min="13582" max="13582" width="16.42578125" style="1" customWidth="1"/>
    <col min="13583" max="13583" width="18.7109375" style="1" customWidth="1"/>
    <col min="13584" max="13584" width="11.5703125" style="1" customWidth="1"/>
    <col min="13585" max="13585" width="9.140625" style="1" customWidth="1"/>
    <col min="13586" max="13586" width="16.5703125" style="1" customWidth="1"/>
    <col min="13587" max="13588" width="12.28515625" style="1" customWidth="1"/>
    <col min="13589" max="13589" width="13.85546875" style="1" bestFit="1" customWidth="1"/>
    <col min="13590" max="13590" width="15.42578125" style="1" customWidth="1"/>
    <col min="13591" max="13824" width="9.140625" style="1"/>
    <col min="13825" max="13825" width="7.7109375" style="1" customWidth="1"/>
    <col min="13826" max="13826" width="74.5703125" style="1" bestFit="1" customWidth="1"/>
    <col min="13827" max="13827" width="19.28515625" style="1" customWidth="1"/>
    <col min="13828" max="13828" width="15" style="1" bestFit="1" customWidth="1"/>
    <col min="13829" max="13830" width="15.7109375" style="1" customWidth="1"/>
    <col min="13831" max="13831" width="18.7109375" style="1" customWidth="1"/>
    <col min="13832" max="13832" width="11.5703125" style="1" customWidth="1"/>
    <col min="13833" max="13833" width="8.42578125" style="1" customWidth="1"/>
    <col min="13834" max="13835" width="18.42578125" style="1" customWidth="1"/>
    <col min="13836" max="13836" width="17.7109375" style="1" customWidth="1"/>
    <col min="13837" max="13837" width="17" style="1" customWidth="1"/>
    <col min="13838" max="13838" width="16.42578125" style="1" customWidth="1"/>
    <col min="13839" max="13839" width="18.7109375" style="1" customWidth="1"/>
    <col min="13840" max="13840" width="11.5703125" style="1" customWidth="1"/>
    <col min="13841" max="13841" width="9.140625" style="1" customWidth="1"/>
    <col min="13842" max="13842" width="16.5703125" style="1" customWidth="1"/>
    <col min="13843" max="13844" width="12.28515625" style="1" customWidth="1"/>
    <col min="13845" max="13845" width="13.85546875" style="1" bestFit="1" customWidth="1"/>
    <col min="13846" max="13846" width="15.42578125" style="1" customWidth="1"/>
    <col min="13847" max="14080" width="9.140625" style="1"/>
    <col min="14081" max="14081" width="7.7109375" style="1" customWidth="1"/>
    <col min="14082" max="14082" width="74.5703125" style="1" bestFit="1" customWidth="1"/>
    <col min="14083" max="14083" width="19.28515625" style="1" customWidth="1"/>
    <col min="14084" max="14084" width="15" style="1" bestFit="1" customWidth="1"/>
    <col min="14085" max="14086" width="15.7109375" style="1" customWidth="1"/>
    <col min="14087" max="14087" width="18.7109375" style="1" customWidth="1"/>
    <col min="14088" max="14088" width="11.5703125" style="1" customWidth="1"/>
    <col min="14089" max="14089" width="8.42578125" style="1" customWidth="1"/>
    <col min="14090" max="14091" width="18.42578125" style="1" customWidth="1"/>
    <col min="14092" max="14092" width="17.7109375" style="1" customWidth="1"/>
    <col min="14093" max="14093" width="17" style="1" customWidth="1"/>
    <col min="14094" max="14094" width="16.42578125" style="1" customWidth="1"/>
    <col min="14095" max="14095" width="18.7109375" style="1" customWidth="1"/>
    <col min="14096" max="14096" width="11.5703125" style="1" customWidth="1"/>
    <col min="14097" max="14097" width="9.140625" style="1" customWidth="1"/>
    <col min="14098" max="14098" width="16.5703125" style="1" customWidth="1"/>
    <col min="14099" max="14100" width="12.28515625" style="1" customWidth="1"/>
    <col min="14101" max="14101" width="13.85546875" style="1" bestFit="1" customWidth="1"/>
    <col min="14102" max="14102" width="15.42578125" style="1" customWidth="1"/>
    <col min="14103" max="14336" width="9.140625" style="1"/>
    <col min="14337" max="14337" width="7.7109375" style="1" customWidth="1"/>
    <col min="14338" max="14338" width="74.5703125" style="1" bestFit="1" customWidth="1"/>
    <col min="14339" max="14339" width="19.28515625" style="1" customWidth="1"/>
    <col min="14340" max="14340" width="15" style="1" bestFit="1" customWidth="1"/>
    <col min="14341" max="14342" width="15.7109375" style="1" customWidth="1"/>
    <col min="14343" max="14343" width="18.7109375" style="1" customWidth="1"/>
    <col min="14344" max="14344" width="11.5703125" style="1" customWidth="1"/>
    <col min="14345" max="14345" width="8.42578125" style="1" customWidth="1"/>
    <col min="14346" max="14347" width="18.42578125" style="1" customWidth="1"/>
    <col min="14348" max="14348" width="17.7109375" style="1" customWidth="1"/>
    <col min="14349" max="14349" width="17" style="1" customWidth="1"/>
    <col min="14350" max="14350" width="16.42578125" style="1" customWidth="1"/>
    <col min="14351" max="14351" width="18.7109375" style="1" customWidth="1"/>
    <col min="14352" max="14352" width="11.5703125" style="1" customWidth="1"/>
    <col min="14353" max="14353" width="9.140625" style="1" customWidth="1"/>
    <col min="14354" max="14354" width="16.5703125" style="1" customWidth="1"/>
    <col min="14355" max="14356" width="12.28515625" style="1" customWidth="1"/>
    <col min="14357" max="14357" width="13.85546875" style="1" bestFit="1" customWidth="1"/>
    <col min="14358" max="14358" width="15.42578125" style="1" customWidth="1"/>
    <col min="14359" max="14592" width="9.140625" style="1"/>
    <col min="14593" max="14593" width="7.7109375" style="1" customWidth="1"/>
    <col min="14594" max="14594" width="74.5703125" style="1" bestFit="1" customWidth="1"/>
    <col min="14595" max="14595" width="19.28515625" style="1" customWidth="1"/>
    <col min="14596" max="14596" width="15" style="1" bestFit="1" customWidth="1"/>
    <col min="14597" max="14598" width="15.7109375" style="1" customWidth="1"/>
    <col min="14599" max="14599" width="18.7109375" style="1" customWidth="1"/>
    <col min="14600" max="14600" width="11.5703125" style="1" customWidth="1"/>
    <col min="14601" max="14601" width="8.42578125" style="1" customWidth="1"/>
    <col min="14602" max="14603" width="18.42578125" style="1" customWidth="1"/>
    <col min="14604" max="14604" width="17.7109375" style="1" customWidth="1"/>
    <col min="14605" max="14605" width="17" style="1" customWidth="1"/>
    <col min="14606" max="14606" width="16.42578125" style="1" customWidth="1"/>
    <col min="14607" max="14607" width="18.7109375" style="1" customWidth="1"/>
    <col min="14608" max="14608" width="11.5703125" style="1" customWidth="1"/>
    <col min="14609" max="14609" width="9.140625" style="1" customWidth="1"/>
    <col min="14610" max="14610" width="16.5703125" style="1" customWidth="1"/>
    <col min="14611" max="14612" width="12.28515625" style="1" customWidth="1"/>
    <col min="14613" max="14613" width="13.85546875" style="1" bestFit="1" customWidth="1"/>
    <col min="14614" max="14614" width="15.42578125" style="1" customWidth="1"/>
    <col min="14615" max="14848" width="9.140625" style="1"/>
    <col min="14849" max="14849" width="7.7109375" style="1" customWidth="1"/>
    <col min="14850" max="14850" width="74.5703125" style="1" bestFit="1" customWidth="1"/>
    <col min="14851" max="14851" width="19.28515625" style="1" customWidth="1"/>
    <col min="14852" max="14852" width="15" style="1" bestFit="1" customWidth="1"/>
    <col min="14853" max="14854" width="15.7109375" style="1" customWidth="1"/>
    <col min="14855" max="14855" width="18.7109375" style="1" customWidth="1"/>
    <col min="14856" max="14856" width="11.5703125" style="1" customWidth="1"/>
    <col min="14857" max="14857" width="8.42578125" style="1" customWidth="1"/>
    <col min="14858" max="14859" width="18.42578125" style="1" customWidth="1"/>
    <col min="14860" max="14860" width="17.7109375" style="1" customWidth="1"/>
    <col min="14861" max="14861" width="17" style="1" customWidth="1"/>
    <col min="14862" max="14862" width="16.42578125" style="1" customWidth="1"/>
    <col min="14863" max="14863" width="18.7109375" style="1" customWidth="1"/>
    <col min="14864" max="14864" width="11.5703125" style="1" customWidth="1"/>
    <col min="14865" max="14865" width="9.140625" style="1" customWidth="1"/>
    <col min="14866" max="14866" width="16.5703125" style="1" customWidth="1"/>
    <col min="14867" max="14868" width="12.28515625" style="1" customWidth="1"/>
    <col min="14869" max="14869" width="13.85546875" style="1" bestFit="1" customWidth="1"/>
    <col min="14870" max="14870" width="15.42578125" style="1" customWidth="1"/>
    <col min="14871" max="15104" width="9.140625" style="1"/>
    <col min="15105" max="15105" width="7.7109375" style="1" customWidth="1"/>
    <col min="15106" max="15106" width="74.5703125" style="1" bestFit="1" customWidth="1"/>
    <col min="15107" max="15107" width="19.28515625" style="1" customWidth="1"/>
    <col min="15108" max="15108" width="15" style="1" bestFit="1" customWidth="1"/>
    <col min="15109" max="15110" width="15.7109375" style="1" customWidth="1"/>
    <col min="15111" max="15111" width="18.7109375" style="1" customWidth="1"/>
    <col min="15112" max="15112" width="11.5703125" style="1" customWidth="1"/>
    <col min="15113" max="15113" width="8.42578125" style="1" customWidth="1"/>
    <col min="15114" max="15115" width="18.42578125" style="1" customWidth="1"/>
    <col min="15116" max="15116" width="17.7109375" style="1" customWidth="1"/>
    <col min="15117" max="15117" width="17" style="1" customWidth="1"/>
    <col min="15118" max="15118" width="16.42578125" style="1" customWidth="1"/>
    <col min="15119" max="15119" width="18.7109375" style="1" customWidth="1"/>
    <col min="15120" max="15120" width="11.5703125" style="1" customWidth="1"/>
    <col min="15121" max="15121" width="9.140625" style="1" customWidth="1"/>
    <col min="15122" max="15122" width="16.5703125" style="1" customWidth="1"/>
    <col min="15123" max="15124" width="12.28515625" style="1" customWidth="1"/>
    <col min="15125" max="15125" width="13.85546875" style="1" bestFit="1" customWidth="1"/>
    <col min="15126" max="15126" width="15.42578125" style="1" customWidth="1"/>
    <col min="15127" max="15360" width="9.140625" style="1"/>
    <col min="15361" max="15361" width="7.7109375" style="1" customWidth="1"/>
    <col min="15362" max="15362" width="74.5703125" style="1" bestFit="1" customWidth="1"/>
    <col min="15363" max="15363" width="19.28515625" style="1" customWidth="1"/>
    <col min="15364" max="15364" width="15" style="1" bestFit="1" customWidth="1"/>
    <col min="15365" max="15366" width="15.7109375" style="1" customWidth="1"/>
    <col min="15367" max="15367" width="18.7109375" style="1" customWidth="1"/>
    <col min="15368" max="15368" width="11.5703125" style="1" customWidth="1"/>
    <col min="15369" max="15369" width="8.42578125" style="1" customWidth="1"/>
    <col min="15370" max="15371" width="18.42578125" style="1" customWidth="1"/>
    <col min="15372" max="15372" width="17.7109375" style="1" customWidth="1"/>
    <col min="15373" max="15373" width="17" style="1" customWidth="1"/>
    <col min="15374" max="15374" width="16.42578125" style="1" customWidth="1"/>
    <col min="15375" max="15375" width="18.7109375" style="1" customWidth="1"/>
    <col min="15376" max="15376" width="11.5703125" style="1" customWidth="1"/>
    <col min="15377" max="15377" width="9.140625" style="1" customWidth="1"/>
    <col min="15378" max="15378" width="16.5703125" style="1" customWidth="1"/>
    <col min="15379" max="15380" width="12.28515625" style="1" customWidth="1"/>
    <col min="15381" max="15381" width="13.85546875" style="1" bestFit="1" customWidth="1"/>
    <col min="15382" max="15382" width="15.42578125" style="1" customWidth="1"/>
    <col min="15383" max="15616" width="9.140625" style="1"/>
    <col min="15617" max="15617" width="7.7109375" style="1" customWidth="1"/>
    <col min="15618" max="15618" width="74.5703125" style="1" bestFit="1" customWidth="1"/>
    <col min="15619" max="15619" width="19.28515625" style="1" customWidth="1"/>
    <col min="15620" max="15620" width="15" style="1" bestFit="1" customWidth="1"/>
    <col min="15621" max="15622" width="15.7109375" style="1" customWidth="1"/>
    <col min="15623" max="15623" width="18.7109375" style="1" customWidth="1"/>
    <col min="15624" max="15624" width="11.5703125" style="1" customWidth="1"/>
    <col min="15625" max="15625" width="8.42578125" style="1" customWidth="1"/>
    <col min="15626" max="15627" width="18.42578125" style="1" customWidth="1"/>
    <col min="15628" max="15628" width="17.7109375" style="1" customWidth="1"/>
    <col min="15629" max="15629" width="17" style="1" customWidth="1"/>
    <col min="15630" max="15630" width="16.42578125" style="1" customWidth="1"/>
    <col min="15631" max="15631" width="18.7109375" style="1" customWidth="1"/>
    <col min="15632" max="15632" width="11.5703125" style="1" customWidth="1"/>
    <col min="15633" max="15633" width="9.140625" style="1" customWidth="1"/>
    <col min="15634" max="15634" width="16.5703125" style="1" customWidth="1"/>
    <col min="15635" max="15636" width="12.28515625" style="1" customWidth="1"/>
    <col min="15637" max="15637" width="13.85546875" style="1" bestFit="1" customWidth="1"/>
    <col min="15638" max="15638" width="15.42578125" style="1" customWidth="1"/>
    <col min="15639" max="15872" width="9.140625" style="1"/>
    <col min="15873" max="15873" width="7.7109375" style="1" customWidth="1"/>
    <col min="15874" max="15874" width="74.5703125" style="1" bestFit="1" customWidth="1"/>
    <col min="15875" max="15875" width="19.28515625" style="1" customWidth="1"/>
    <col min="15876" max="15876" width="15" style="1" bestFit="1" customWidth="1"/>
    <col min="15877" max="15878" width="15.7109375" style="1" customWidth="1"/>
    <col min="15879" max="15879" width="18.7109375" style="1" customWidth="1"/>
    <col min="15880" max="15880" width="11.5703125" style="1" customWidth="1"/>
    <col min="15881" max="15881" width="8.42578125" style="1" customWidth="1"/>
    <col min="15882" max="15883" width="18.42578125" style="1" customWidth="1"/>
    <col min="15884" max="15884" width="17.7109375" style="1" customWidth="1"/>
    <col min="15885" max="15885" width="17" style="1" customWidth="1"/>
    <col min="15886" max="15886" width="16.42578125" style="1" customWidth="1"/>
    <col min="15887" max="15887" width="18.7109375" style="1" customWidth="1"/>
    <col min="15888" max="15888" width="11.5703125" style="1" customWidth="1"/>
    <col min="15889" max="15889" width="9.140625" style="1" customWidth="1"/>
    <col min="15890" max="15890" width="16.5703125" style="1" customWidth="1"/>
    <col min="15891" max="15892" width="12.28515625" style="1" customWidth="1"/>
    <col min="15893" max="15893" width="13.85546875" style="1" bestFit="1" customWidth="1"/>
    <col min="15894" max="15894" width="15.42578125" style="1" customWidth="1"/>
    <col min="15895" max="16128" width="9.140625" style="1"/>
    <col min="16129" max="16129" width="7.7109375" style="1" customWidth="1"/>
    <col min="16130" max="16130" width="74.5703125" style="1" bestFit="1" customWidth="1"/>
    <col min="16131" max="16131" width="19.28515625" style="1" customWidth="1"/>
    <col min="16132" max="16132" width="15" style="1" bestFit="1" customWidth="1"/>
    <col min="16133" max="16134" width="15.7109375" style="1" customWidth="1"/>
    <col min="16135" max="16135" width="18.7109375" style="1" customWidth="1"/>
    <col min="16136" max="16136" width="11.5703125" style="1" customWidth="1"/>
    <col min="16137" max="16137" width="8.42578125" style="1" customWidth="1"/>
    <col min="16138" max="16139" width="18.42578125" style="1" customWidth="1"/>
    <col min="16140" max="16140" width="17.7109375" style="1" customWidth="1"/>
    <col min="16141" max="16141" width="17" style="1" customWidth="1"/>
    <col min="16142" max="16142" width="16.42578125" style="1" customWidth="1"/>
    <col min="16143" max="16143" width="18.7109375" style="1" customWidth="1"/>
    <col min="16144" max="16144" width="11.5703125" style="1" customWidth="1"/>
    <col min="16145" max="16145" width="9.140625" style="1" customWidth="1"/>
    <col min="16146" max="16146" width="16.5703125" style="1" customWidth="1"/>
    <col min="16147" max="16148" width="12.28515625" style="1" customWidth="1"/>
    <col min="16149" max="16149" width="13.85546875" style="1" bestFit="1" customWidth="1"/>
    <col min="16150" max="16150" width="15.42578125" style="1" customWidth="1"/>
    <col min="16151" max="16384" width="9.140625" style="1"/>
  </cols>
  <sheetData>
    <row r="1" spans="1:22" x14ac:dyDescent="0.35">
      <c r="A1" s="110" t="str">
        <f>'[1]ตารางที่ 7'!A1:R1</f>
        <v xml:space="preserve"> ตารางเปรียบเทียบผลการคำนวณต้นทุนผลผลิตระหว่างปีงบประมาณ พ.ศ. 2561 และ ปีงบประมาณ พ.ศ. 2562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</row>
    <row r="2" spans="1:22" x14ac:dyDescent="0.35">
      <c r="A2" s="114" t="s">
        <v>233</v>
      </c>
      <c r="B2" s="114"/>
      <c r="C2" s="114"/>
      <c r="D2" s="114"/>
      <c r="E2" s="114"/>
      <c r="F2" s="114"/>
      <c r="G2" s="114"/>
      <c r="H2" s="114"/>
      <c r="I2" s="114"/>
      <c r="J2" s="114"/>
      <c r="K2" s="80"/>
      <c r="L2" s="80"/>
      <c r="M2" s="81"/>
      <c r="N2" s="80"/>
      <c r="O2" s="80"/>
      <c r="P2" s="80"/>
      <c r="Q2" s="82"/>
      <c r="R2" s="80"/>
      <c r="S2" s="80"/>
      <c r="T2" s="80"/>
      <c r="U2" s="83"/>
      <c r="V2" s="80"/>
    </row>
    <row r="3" spans="1:22" x14ac:dyDescent="0.35">
      <c r="A3" s="82"/>
      <c r="B3" s="84"/>
      <c r="C3" s="84"/>
      <c r="D3" s="84"/>
      <c r="E3" s="84"/>
      <c r="F3" s="84"/>
      <c r="G3" s="84"/>
      <c r="H3" s="84"/>
      <c r="I3" s="84"/>
      <c r="J3" s="84"/>
      <c r="K3" s="80"/>
      <c r="L3" s="80"/>
      <c r="M3" s="81"/>
      <c r="N3" s="80"/>
      <c r="O3" s="80"/>
      <c r="P3" s="80"/>
      <c r="Q3" s="82"/>
      <c r="R3" s="80"/>
      <c r="S3" s="80"/>
      <c r="T3" s="80"/>
      <c r="U3" s="83"/>
      <c r="V3" s="6" t="s">
        <v>2</v>
      </c>
    </row>
    <row r="4" spans="1:22" ht="27" customHeight="1" x14ac:dyDescent="0.35">
      <c r="A4" s="115" t="s">
        <v>234</v>
      </c>
      <c r="B4" s="116" t="s">
        <v>235</v>
      </c>
      <c r="C4" s="118" t="str">
        <f>'[1]ตารางที่ 7'!C3:J3</f>
        <v>ต้นทุนผลผลิตประจำปีงบประมาณ พ.ศ. 2561 (ต.ค. 60 - ก.ย. 61)</v>
      </c>
      <c r="D4" s="119"/>
      <c r="E4" s="119"/>
      <c r="F4" s="119"/>
      <c r="G4" s="119"/>
      <c r="H4" s="119"/>
      <c r="I4" s="119"/>
      <c r="J4" s="120"/>
      <c r="K4" s="121" t="str">
        <f>'[1]ตารางที่ 7'!K3:R3</f>
        <v>ต้นทุนผลผลิตประจำปีงบประมาณ พ.ศ. 2562 (ต.ค. 61 - ก.ย. 62)</v>
      </c>
      <c r="L4" s="119"/>
      <c r="M4" s="119"/>
      <c r="N4" s="119"/>
      <c r="O4" s="119"/>
      <c r="P4" s="119"/>
      <c r="Q4" s="119"/>
      <c r="R4" s="120"/>
      <c r="S4" s="121" t="s">
        <v>6</v>
      </c>
      <c r="T4" s="119"/>
      <c r="U4" s="119"/>
      <c r="V4" s="120"/>
    </row>
    <row r="5" spans="1:22" s="93" customFormat="1" ht="42" x14ac:dyDescent="0.25">
      <c r="A5" s="115"/>
      <c r="B5" s="117"/>
      <c r="C5" s="85" t="s">
        <v>236</v>
      </c>
      <c r="D5" s="86" t="s">
        <v>237</v>
      </c>
      <c r="E5" s="87" t="s">
        <v>9</v>
      </c>
      <c r="F5" s="86" t="s">
        <v>10</v>
      </c>
      <c r="G5" s="86" t="s">
        <v>11</v>
      </c>
      <c r="H5" s="88" t="s">
        <v>238</v>
      </c>
      <c r="I5" s="89" t="s">
        <v>13</v>
      </c>
      <c r="J5" s="90" t="s">
        <v>14</v>
      </c>
      <c r="K5" s="85" t="s">
        <v>236</v>
      </c>
      <c r="L5" s="86" t="s">
        <v>237</v>
      </c>
      <c r="M5" s="87" t="s">
        <v>9</v>
      </c>
      <c r="N5" s="86" t="s">
        <v>10</v>
      </c>
      <c r="O5" s="86" t="s">
        <v>11</v>
      </c>
      <c r="P5" s="88" t="s">
        <v>238</v>
      </c>
      <c r="Q5" s="89" t="s">
        <v>13</v>
      </c>
      <c r="R5" s="90" t="s">
        <v>14</v>
      </c>
      <c r="S5" s="91" t="s">
        <v>10</v>
      </c>
      <c r="T5" s="86" t="s">
        <v>239</v>
      </c>
      <c r="U5" s="89" t="s">
        <v>240</v>
      </c>
      <c r="V5" s="92" t="s">
        <v>17</v>
      </c>
    </row>
    <row r="6" spans="1:22" ht="23.25" customHeight="1" x14ac:dyDescent="0.35">
      <c r="A6" s="18">
        <v>1</v>
      </c>
      <c r="B6" s="19" t="s">
        <v>241</v>
      </c>
      <c r="C6" s="94">
        <v>54125867.04408814</v>
      </c>
      <c r="D6" s="94">
        <v>5688.4757418750014</v>
      </c>
      <c r="E6" s="94">
        <v>1531630.4316751217</v>
      </c>
      <c r="F6" s="94">
        <v>3004720.8977656849</v>
      </c>
      <c r="G6" s="94">
        <v>58667906.849270821</v>
      </c>
      <c r="H6" s="95">
        <v>494</v>
      </c>
      <c r="I6" s="94" t="s">
        <v>24</v>
      </c>
      <c r="J6" s="94">
        <v>118760.94503900976</v>
      </c>
      <c r="K6" s="94">
        <v>74548980.837486058</v>
      </c>
      <c r="L6" s="94">
        <v>0</v>
      </c>
      <c r="M6" s="94">
        <v>2917107.3412429267</v>
      </c>
      <c r="N6" s="94">
        <v>5672338.2849771567</v>
      </c>
      <c r="O6" s="94">
        <v>83138426.463706136</v>
      </c>
      <c r="P6" s="94">
        <v>704</v>
      </c>
      <c r="Q6" s="94" t="s">
        <v>24</v>
      </c>
      <c r="R6" s="94">
        <v>118094.35577230985</v>
      </c>
      <c r="S6" s="96">
        <f>(N6-F6)*100/F6</f>
        <v>88.780871101709181</v>
      </c>
      <c r="T6" s="96">
        <f>(O6-G6)*100/G6</f>
        <v>41.710231246710073</v>
      </c>
      <c r="U6" s="96">
        <f>(P6-H6)*100/H6</f>
        <v>42.51012145748988</v>
      </c>
      <c r="V6" s="96">
        <f>(R6-J6)*100/J6</f>
        <v>-0.561286596768792</v>
      </c>
    </row>
    <row r="7" spans="1:22" ht="27.75" customHeight="1" x14ac:dyDescent="0.35">
      <c r="A7" s="18">
        <v>2</v>
      </c>
      <c r="B7" s="19" t="s">
        <v>242</v>
      </c>
      <c r="C7" s="94">
        <v>21577376.928776912</v>
      </c>
      <c r="D7" s="94">
        <v>4550.7805935000006</v>
      </c>
      <c r="E7" s="94">
        <v>526959.81271289731</v>
      </c>
      <c r="F7" s="94">
        <v>1168090.7129291478</v>
      </c>
      <c r="G7" s="94">
        <v>23276978.235012457</v>
      </c>
      <c r="H7" s="95">
        <v>238</v>
      </c>
      <c r="I7" s="94" t="s">
        <v>24</v>
      </c>
      <c r="J7" s="94">
        <v>97802.429558875869</v>
      </c>
      <c r="K7" s="94"/>
      <c r="L7" s="94"/>
      <c r="M7" s="94"/>
      <c r="N7" s="94"/>
      <c r="O7" s="94"/>
      <c r="P7" s="94"/>
      <c r="Q7" s="94"/>
      <c r="R7" s="94"/>
      <c r="S7" s="96">
        <f t="shared" ref="S7:U66" si="0">(N7-F7)*100/F7</f>
        <v>-100</v>
      </c>
      <c r="T7" s="96">
        <f t="shared" si="0"/>
        <v>-99.999999999999986</v>
      </c>
      <c r="U7" s="96">
        <f t="shared" si="0"/>
        <v>-100</v>
      </c>
      <c r="V7" s="96">
        <f t="shared" ref="V7:V64" si="1">(R7-J7)*100/J7</f>
        <v>-100.00000000000001</v>
      </c>
    </row>
    <row r="8" spans="1:22" ht="27" customHeight="1" x14ac:dyDescent="0.35">
      <c r="A8" s="18">
        <v>3</v>
      </c>
      <c r="B8" s="19" t="s">
        <v>243</v>
      </c>
      <c r="C8" s="94">
        <v>58725454.992152698</v>
      </c>
      <c r="D8" s="94">
        <v>5688.4757418750014</v>
      </c>
      <c r="E8" s="94">
        <v>1304280.5359926168</v>
      </c>
      <c r="F8" s="94">
        <v>1342175.4393575562</v>
      </c>
      <c r="G8" s="94">
        <v>61377599.44324474</v>
      </c>
      <c r="H8" s="95">
        <v>168</v>
      </c>
      <c r="I8" s="94" t="s">
        <v>24</v>
      </c>
      <c r="J8" s="94">
        <v>365342.85382883775</v>
      </c>
      <c r="K8" s="94"/>
      <c r="L8" s="94"/>
      <c r="M8" s="94"/>
      <c r="N8" s="94"/>
      <c r="O8" s="94"/>
      <c r="P8" s="94"/>
      <c r="Q8" s="94"/>
      <c r="R8" s="94"/>
      <c r="S8" s="96">
        <f>(N8-F8)*100/F8</f>
        <v>-100</v>
      </c>
      <c r="T8" s="96">
        <f t="shared" si="0"/>
        <v>-100</v>
      </c>
      <c r="U8" s="96">
        <f t="shared" si="0"/>
        <v>-100</v>
      </c>
      <c r="V8" s="96">
        <f>(R8-J8)*100/J8</f>
        <v>-100</v>
      </c>
    </row>
    <row r="9" spans="1:22" ht="25.5" customHeight="1" x14ac:dyDescent="0.35">
      <c r="A9" s="18">
        <v>4</v>
      </c>
      <c r="B9" s="19" t="s">
        <v>244</v>
      </c>
      <c r="C9" s="94">
        <v>35292816.601945914</v>
      </c>
      <c r="D9" s="94">
        <v>4550.7805935000006</v>
      </c>
      <c r="E9" s="94">
        <v>2174535.6481398973</v>
      </c>
      <c r="F9" s="94">
        <v>1702147.918892148</v>
      </c>
      <c r="G9" s="94">
        <v>39174050.949571453</v>
      </c>
      <c r="H9" s="95">
        <v>183</v>
      </c>
      <c r="I9" s="94" t="s">
        <v>24</v>
      </c>
      <c r="J9" s="94">
        <v>214065.85218345057</v>
      </c>
      <c r="K9" s="94"/>
      <c r="L9" s="94"/>
      <c r="M9" s="94"/>
      <c r="N9" s="94"/>
      <c r="O9" s="94"/>
      <c r="P9" s="94"/>
      <c r="Q9" s="94"/>
      <c r="R9" s="94"/>
      <c r="S9" s="96">
        <f t="shared" si="0"/>
        <v>-100</v>
      </c>
      <c r="T9" s="96">
        <f t="shared" si="0"/>
        <v>-100</v>
      </c>
      <c r="U9" s="96">
        <f t="shared" si="0"/>
        <v>-100</v>
      </c>
      <c r="V9" s="96">
        <f t="shared" si="1"/>
        <v>-100</v>
      </c>
    </row>
    <row r="10" spans="1:22" ht="25.5" customHeight="1" x14ac:dyDescent="0.35">
      <c r="A10" s="18">
        <v>5</v>
      </c>
      <c r="B10" s="19" t="s">
        <v>245</v>
      </c>
      <c r="C10" s="94">
        <v>39935396.543210909</v>
      </c>
      <c r="D10" s="94">
        <v>4550.7805935000006</v>
      </c>
      <c r="E10" s="94">
        <v>987947.21472989733</v>
      </c>
      <c r="F10" s="94">
        <v>1615757.717483148</v>
      </c>
      <c r="G10" s="94">
        <v>42543652.256017454</v>
      </c>
      <c r="H10" s="95">
        <v>506</v>
      </c>
      <c r="I10" s="94" t="s">
        <v>24</v>
      </c>
      <c r="J10" s="94">
        <v>84078.364142326987</v>
      </c>
      <c r="K10" s="94">
        <v>37881787.159543671</v>
      </c>
      <c r="L10" s="94">
        <v>0</v>
      </c>
      <c r="M10" s="94">
        <v>1206612.2183938327</v>
      </c>
      <c r="N10" s="94">
        <v>2993380.6395157906</v>
      </c>
      <c r="O10" s="94">
        <v>42081780.017453291</v>
      </c>
      <c r="P10" s="94">
        <v>364</v>
      </c>
      <c r="Q10" s="94" t="s">
        <v>24</v>
      </c>
      <c r="R10" s="94">
        <v>115609.28576223431</v>
      </c>
      <c r="S10" s="96">
        <f t="shared" si="0"/>
        <v>85.26172625550285</v>
      </c>
      <c r="T10" s="96">
        <f t="shared" si="0"/>
        <v>-1.0856431314000208</v>
      </c>
      <c r="U10" s="96">
        <f t="shared" si="0"/>
        <v>-28.063241106719367</v>
      </c>
      <c r="V10" s="96">
        <f t="shared" si="1"/>
        <v>37.501825756899969</v>
      </c>
    </row>
    <row r="11" spans="1:22" ht="25.5" customHeight="1" x14ac:dyDescent="0.35">
      <c r="A11" s="18">
        <v>6</v>
      </c>
      <c r="B11" s="19" t="s">
        <v>246</v>
      </c>
      <c r="C11" s="94">
        <v>34033428.090987913</v>
      </c>
      <c r="D11" s="94">
        <v>4550.7805935000006</v>
      </c>
      <c r="E11" s="94">
        <v>898458.90384789731</v>
      </c>
      <c r="F11" s="94">
        <v>1510724.0587131479</v>
      </c>
      <c r="G11" s="94">
        <v>36447161.834142454</v>
      </c>
      <c r="H11" s="95">
        <v>575</v>
      </c>
      <c r="I11" s="94" t="s">
        <v>24</v>
      </c>
      <c r="J11" s="94">
        <v>63386.368407204267</v>
      </c>
      <c r="K11" s="94">
        <v>28273911.26334855</v>
      </c>
      <c r="L11" s="94">
        <v>0</v>
      </c>
      <c r="M11" s="94">
        <v>940565.6641662952</v>
      </c>
      <c r="N11" s="94">
        <v>3265356.6212379937</v>
      </c>
      <c r="O11" s="94">
        <v>32479833.548752837</v>
      </c>
      <c r="P11" s="94">
        <v>240</v>
      </c>
      <c r="Q11" s="94" t="s">
        <v>24</v>
      </c>
      <c r="R11" s="94">
        <v>135332.63978647016</v>
      </c>
      <c r="S11" s="96">
        <f t="shared" si="0"/>
        <v>116.14513930621202</v>
      </c>
      <c r="T11" s="96">
        <f t="shared" si="0"/>
        <v>-10.885150134442457</v>
      </c>
      <c r="U11" s="96">
        <f t="shared" si="0"/>
        <v>-58.260869565217391</v>
      </c>
      <c r="V11" s="96">
        <f t="shared" si="1"/>
        <v>113.50432780289829</v>
      </c>
    </row>
    <row r="12" spans="1:22" ht="25.5" customHeight="1" x14ac:dyDescent="0.35">
      <c r="A12" s="18">
        <v>7</v>
      </c>
      <c r="B12" s="19" t="s">
        <v>247</v>
      </c>
      <c r="C12" s="94"/>
      <c r="D12" s="94"/>
      <c r="E12" s="94"/>
      <c r="F12" s="94"/>
      <c r="G12" s="94"/>
      <c r="H12" s="95"/>
      <c r="I12" s="94"/>
      <c r="J12" s="94"/>
      <c r="K12" s="94">
        <v>53959759.325713947</v>
      </c>
      <c r="L12" s="94">
        <v>0</v>
      </c>
      <c r="M12" s="94">
        <v>2074884.1226193716</v>
      </c>
      <c r="N12" s="94">
        <v>4770316.3034109632</v>
      </c>
      <c r="O12" s="94">
        <v>60804959.751744278</v>
      </c>
      <c r="P12" s="94">
        <v>309</v>
      </c>
      <c r="Q12" s="94" t="s">
        <v>24</v>
      </c>
      <c r="R12" s="94">
        <v>196779.80502182615</v>
      </c>
      <c r="S12" s="96">
        <f>(N12-F12)*100/N12</f>
        <v>100</v>
      </c>
      <c r="T12" s="96">
        <f>(O12-G12)*100/O12</f>
        <v>100</v>
      </c>
      <c r="U12" s="96">
        <f>(P12-H12)*100/P12</f>
        <v>100</v>
      </c>
      <c r="V12" s="96">
        <f>(R12-J12)*100/R12</f>
        <v>100</v>
      </c>
    </row>
    <row r="13" spans="1:22" ht="25.5" customHeight="1" x14ac:dyDescent="0.35">
      <c r="A13" s="18">
        <v>8</v>
      </c>
      <c r="B13" s="19" t="s">
        <v>248</v>
      </c>
      <c r="C13" s="94">
        <v>44681681.469003916</v>
      </c>
      <c r="D13" s="94">
        <v>4550.7805935000006</v>
      </c>
      <c r="E13" s="94">
        <v>999387.63150889718</v>
      </c>
      <c r="F13" s="94">
        <v>1907973.0287501479</v>
      </c>
      <c r="G13" s="94">
        <v>47593592.909856461</v>
      </c>
      <c r="H13" s="95">
        <v>866</v>
      </c>
      <c r="I13" s="94" t="s">
        <v>24</v>
      </c>
      <c r="J13" s="94">
        <v>54957.959480203768</v>
      </c>
      <c r="K13" s="94">
        <v>58221986.043878682</v>
      </c>
      <c r="L13" s="94">
        <v>0</v>
      </c>
      <c r="M13" s="94">
        <v>1700168.2796744311</v>
      </c>
      <c r="N13" s="94">
        <v>5040086.2106282879</v>
      </c>
      <c r="O13" s="94">
        <v>64962240.534181401</v>
      </c>
      <c r="P13" s="94">
        <v>156</v>
      </c>
      <c r="Q13" s="94" t="s">
        <v>24</v>
      </c>
      <c r="R13" s="94">
        <v>416424.61880885513</v>
      </c>
      <c r="S13" s="96">
        <f t="shared" si="0"/>
        <v>164.15919589439306</v>
      </c>
      <c r="T13" s="96">
        <f t="shared" si="0"/>
        <v>36.493667660732449</v>
      </c>
      <c r="U13" s="96">
        <f t="shared" si="0"/>
        <v>-81.986143187066972</v>
      </c>
      <c r="V13" s="96">
        <f t="shared" si="1"/>
        <v>657.7148473986814</v>
      </c>
    </row>
    <row r="14" spans="1:22" ht="25.5" customHeight="1" x14ac:dyDescent="0.35">
      <c r="A14" s="18">
        <v>9</v>
      </c>
      <c r="B14" s="19" t="s">
        <v>249</v>
      </c>
      <c r="C14" s="94">
        <v>70903939.55258438</v>
      </c>
      <c r="D14" s="94">
        <v>432677.66189025005</v>
      </c>
      <c r="E14" s="94">
        <v>2476095.4102173462</v>
      </c>
      <c r="F14" s="94">
        <v>2008973.0438492217</v>
      </c>
      <c r="G14" s="94">
        <v>75821685.668541193</v>
      </c>
      <c r="H14" s="95">
        <v>1008</v>
      </c>
      <c r="I14" s="94" t="s">
        <v>24</v>
      </c>
      <c r="J14" s="94">
        <v>75219.92625847341</v>
      </c>
      <c r="K14" s="94">
        <v>54171707.508783974</v>
      </c>
      <c r="L14" s="94">
        <v>0</v>
      </c>
      <c r="M14" s="94">
        <v>2047578.2917931357</v>
      </c>
      <c r="N14" s="94">
        <v>3087575.421039918</v>
      </c>
      <c r="O14" s="94">
        <v>59306861.221617028</v>
      </c>
      <c r="P14" s="94">
        <v>1480</v>
      </c>
      <c r="Q14" s="94" t="s">
        <v>24</v>
      </c>
      <c r="R14" s="94">
        <v>40072.203528119615</v>
      </c>
      <c r="S14" s="96">
        <f t="shared" si="0"/>
        <v>53.689240903107311</v>
      </c>
      <c r="T14" s="96">
        <f t="shared" si="0"/>
        <v>-21.781135965665097</v>
      </c>
      <c r="U14" s="96">
        <f t="shared" si="0"/>
        <v>46.825396825396822</v>
      </c>
      <c r="V14" s="96">
        <f t="shared" si="1"/>
        <v>-46.726611522561093</v>
      </c>
    </row>
    <row r="15" spans="1:22" ht="25.5" customHeight="1" x14ac:dyDescent="0.35">
      <c r="A15" s="18">
        <v>10</v>
      </c>
      <c r="B15" s="19" t="s">
        <v>250</v>
      </c>
      <c r="C15" s="94">
        <v>24875425.86709591</v>
      </c>
      <c r="D15" s="94">
        <v>4550.7805935000006</v>
      </c>
      <c r="E15" s="94">
        <v>562629.33510489727</v>
      </c>
      <c r="F15" s="94">
        <v>1320074.3544471478</v>
      </c>
      <c r="G15" s="94">
        <v>26762680.337241456</v>
      </c>
      <c r="H15" s="95">
        <v>170</v>
      </c>
      <c r="I15" s="94" t="s">
        <v>24</v>
      </c>
      <c r="J15" s="94">
        <v>157427.53139553798</v>
      </c>
      <c r="K15" s="94"/>
      <c r="L15" s="94"/>
      <c r="M15" s="94"/>
      <c r="N15" s="94"/>
      <c r="O15" s="94"/>
      <c r="P15" s="94"/>
      <c r="Q15" s="94"/>
      <c r="R15" s="94"/>
      <c r="S15" s="96">
        <f t="shared" si="0"/>
        <v>-100</v>
      </c>
      <c r="T15" s="96">
        <f t="shared" si="0"/>
        <v>-100</v>
      </c>
      <c r="U15" s="96">
        <f t="shared" si="0"/>
        <v>-100</v>
      </c>
      <c r="V15" s="96">
        <f t="shared" si="1"/>
        <v>-100</v>
      </c>
    </row>
    <row r="16" spans="1:22" ht="25.5" customHeight="1" x14ac:dyDescent="0.35">
      <c r="A16" s="18">
        <v>11</v>
      </c>
      <c r="B16" s="19" t="s">
        <v>251</v>
      </c>
      <c r="C16" s="94">
        <v>68251913.726928949</v>
      </c>
      <c r="D16" s="94">
        <v>14790.036928875001</v>
      </c>
      <c r="E16" s="94">
        <v>2703033.2779069166</v>
      </c>
      <c r="F16" s="94">
        <v>3964577.913144981</v>
      </c>
      <c r="G16" s="94">
        <v>74934314.954909712</v>
      </c>
      <c r="H16" s="95">
        <v>598</v>
      </c>
      <c r="I16" s="94" t="s">
        <v>24</v>
      </c>
      <c r="J16" s="94">
        <v>125308.21898814333</v>
      </c>
      <c r="K16" s="94">
        <v>187628131.40896571</v>
      </c>
      <c r="L16" s="94">
        <v>0</v>
      </c>
      <c r="M16" s="94">
        <v>4672355.3575857291</v>
      </c>
      <c r="N16" s="94">
        <v>7781024.3667174093</v>
      </c>
      <c r="O16" s="94">
        <v>200081511.13326883</v>
      </c>
      <c r="P16" s="94">
        <v>1459</v>
      </c>
      <c r="Q16" s="94" t="s">
        <v>24</v>
      </c>
      <c r="R16" s="94">
        <v>137136.05972122608</v>
      </c>
      <c r="S16" s="96">
        <f t="shared" si="0"/>
        <v>96.263625969326839</v>
      </c>
      <c r="T16" s="96">
        <f t="shared" si="0"/>
        <v>167.00919499119203</v>
      </c>
      <c r="U16" s="96">
        <f t="shared" si="0"/>
        <v>143.97993311036788</v>
      </c>
      <c r="V16" s="96">
        <f t="shared" si="1"/>
        <v>9.4389983582815873</v>
      </c>
    </row>
    <row r="17" spans="1:22" ht="25.5" customHeight="1" x14ac:dyDescent="0.35">
      <c r="A17" s="18">
        <v>12</v>
      </c>
      <c r="B17" s="19" t="s">
        <v>252</v>
      </c>
      <c r="C17" s="94"/>
      <c r="D17" s="94"/>
      <c r="E17" s="94"/>
      <c r="F17" s="94"/>
      <c r="G17" s="94"/>
      <c r="H17" s="95"/>
      <c r="I17" s="94"/>
      <c r="J17" s="94"/>
      <c r="K17" s="94">
        <v>131476870.47569516</v>
      </c>
      <c r="L17" s="94">
        <v>0</v>
      </c>
      <c r="M17" s="94">
        <v>2339294.2246461189</v>
      </c>
      <c r="N17" s="94">
        <v>4356754.5462678988</v>
      </c>
      <c r="O17" s="94">
        <v>138172919.24660918</v>
      </c>
      <c r="P17" s="94">
        <v>2670</v>
      </c>
      <c r="Q17" s="94" t="s">
        <v>24</v>
      </c>
      <c r="R17" s="94">
        <v>51750.157021201943</v>
      </c>
      <c r="S17" s="96">
        <f>(N17-F17)*100/N17</f>
        <v>100</v>
      </c>
      <c r="T17" s="96">
        <f>(O17-G17)*100/O17</f>
        <v>100</v>
      </c>
      <c r="U17" s="96">
        <f>(P17-H17)*100/P17</f>
        <v>100</v>
      </c>
      <c r="V17" s="96">
        <f>(R17-J17)*100/R17</f>
        <v>100</v>
      </c>
    </row>
    <row r="18" spans="1:22" ht="25.5" customHeight="1" x14ac:dyDescent="0.35">
      <c r="A18" s="18">
        <v>13</v>
      </c>
      <c r="B18" s="19" t="s">
        <v>253</v>
      </c>
      <c r="C18" s="94">
        <v>15977884.320610454</v>
      </c>
      <c r="D18" s="94">
        <v>2275.3902967500003</v>
      </c>
      <c r="E18" s="94">
        <v>507170.27557644865</v>
      </c>
      <c r="F18" s="94">
        <v>820271.831392074</v>
      </c>
      <c r="G18" s="94">
        <v>17307601.817875728</v>
      </c>
      <c r="H18" s="95">
        <v>1</v>
      </c>
      <c r="I18" s="94" t="s">
        <v>24</v>
      </c>
      <c r="J18" s="94">
        <v>17307601.817875728</v>
      </c>
      <c r="K18" s="94"/>
      <c r="L18" s="94"/>
      <c r="M18" s="94"/>
      <c r="N18" s="94"/>
      <c r="O18" s="94"/>
      <c r="P18" s="94"/>
      <c r="Q18" s="94"/>
      <c r="R18" s="94"/>
      <c r="S18" s="96">
        <f t="shared" si="0"/>
        <v>-99.999999999999986</v>
      </c>
      <c r="T18" s="96">
        <f t="shared" si="0"/>
        <v>-100</v>
      </c>
      <c r="U18" s="96">
        <f t="shared" si="0"/>
        <v>-100</v>
      </c>
      <c r="V18" s="96">
        <f t="shared" si="1"/>
        <v>-100</v>
      </c>
    </row>
    <row r="19" spans="1:22" ht="25.5" customHeight="1" x14ac:dyDescent="0.35">
      <c r="A19" s="18">
        <v>14</v>
      </c>
      <c r="B19" s="19" t="s">
        <v>254</v>
      </c>
      <c r="C19" s="94">
        <v>197465415.28523791</v>
      </c>
      <c r="D19" s="94">
        <v>29580.073857750009</v>
      </c>
      <c r="E19" s="94">
        <v>6954643.2431748332</v>
      </c>
      <c r="F19" s="94">
        <v>11377185.804821961</v>
      </c>
      <c r="G19" s="94">
        <v>215826824.40709245</v>
      </c>
      <c r="H19" s="95">
        <v>3021</v>
      </c>
      <c r="I19" s="94" t="s">
        <v>24</v>
      </c>
      <c r="J19" s="94">
        <v>71442.179545545339</v>
      </c>
      <c r="K19" s="94">
        <v>62180369.035614528</v>
      </c>
      <c r="L19" s="94">
        <v>0</v>
      </c>
      <c r="M19" s="94">
        <v>2512708.6664037975</v>
      </c>
      <c r="N19" s="94">
        <v>3738582.5521216216</v>
      </c>
      <c r="O19" s="94">
        <v>68431660.254139945</v>
      </c>
      <c r="P19" s="94">
        <v>1111</v>
      </c>
      <c r="Q19" s="94" t="s">
        <v>24</v>
      </c>
      <c r="R19" s="94">
        <v>61594.653694095359</v>
      </c>
      <c r="S19" s="97">
        <f>(N19-F19)*100/N19</f>
        <v>-204.31816460400162</v>
      </c>
      <c r="T19" s="97">
        <f>(O19-G19)*100/O19</f>
        <v>-215.39030852906342</v>
      </c>
      <c r="U19" s="97">
        <f>(P19-H19)*100/P19</f>
        <v>-171.91719171917191</v>
      </c>
      <c r="V19" s="96">
        <f>(R19-J19)*100/R19</f>
        <v>-15.987630842697623</v>
      </c>
    </row>
    <row r="20" spans="1:22" ht="25.5" customHeight="1" x14ac:dyDescent="0.35">
      <c r="A20" s="18">
        <v>15</v>
      </c>
      <c r="B20" s="19" t="s">
        <v>255</v>
      </c>
      <c r="C20" s="94">
        <v>100095097.27100341</v>
      </c>
      <c r="D20" s="94">
        <v>17065.427225625001</v>
      </c>
      <c r="E20" s="94">
        <v>5133181.8154083649</v>
      </c>
      <c r="F20" s="94">
        <v>4975492.9578090552</v>
      </c>
      <c r="G20" s="94">
        <v>110220837.47144645</v>
      </c>
      <c r="H20" s="95">
        <v>1767</v>
      </c>
      <c r="I20" s="94" t="s">
        <v>24</v>
      </c>
      <c r="J20" s="94">
        <v>62377.383967994596</v>
      </c>
      <c r="K20" s="94">
        <v>88339053.006312102</v>
      </c>
      <c r="L20" s="94">
        <v>0</v>
      </c>
      <c r="M20" s="94">
        <v>3438266.6963553904</v>
      </c>
      <c r="N20" s="94">
        <v>5463631.4049747363</v>
      </c>
      <c r="O20" s="94">
        <v>97240951.107642233</v>
      </c>
      <c r="P20" s="94">
        <v>776</v>
      </c>
      <c r="Q20" s="94" t="s">
        <v>24</v>
      </c>
      <c r="R20" s="94">
        <v>125310.5040046936</v>
      </c>
      <c r="S20" s="96">
        <f t="shared" si="0"/>
        <v>9.8108559554796653</v>
      </c>
      <c r="T20" s="96">
        <f t="shared" si="0"/>
        <v>-11.776254528248126</v>
      </c>
      <c r="U20" s="96">
        <f t="shared" si="0"/>
        <v>-56.083757781550652</v>
      </c>
      <c r="V20" s="96">
        <f t="shared" si="1"/>
        <v>100.89092557807419</v>
      </c>
    </row>
    <row r="21" spans="1:22" ht="25.5" customHeight="1" x14ac:dyDescent="0.35">
      <c r="A21" s="18">
        <v>16</v>
      </c>
      <c r="B21" s="19" t="s">
        <v>256</v>
      </c>
      <c r="C21" s="94">
        <v>98837052.395770729</v>
      </c>
      <c r="D21" s="94">
        <v>5688.4757418750014</v>
      </c>
      <c r="E21" s="94">
        <v>3008759.2920762505</v>
      </c>
      <c r="F21" s="94">
        <v>3441964.8283050316</v>
      </c>
      <c r="G21" s="94">
        <v>105293464.99189389</v>
      </c>
      <c r="H21" s="95">
        <v>303</v>
      </c>
      <c r="I21" s="94" t="s">
        <v>24</v>
      </c>
      <c r="J21" s="94">
        <v>347503.18479172903</v>
      </c>
      <c r="K21" s="94">
        <v>11452891.903622899</v>
      </c>
      <c r="L21" s="94">
        <v>0</v>
      </c>
      <c r="M21" s="94">
        <v>261652.93482809555</v>
      </c>
      <c r="N21" s="94">
        <v>450313.95097849442</v>
      </c>
      <c r="O21" s="94">
        <v>12164858.789429469</v>
      </c>
      <c r="P21" s="94">
        <v>8</v>
      </c>
      <c r="Q21" s="94" t="s">
        <v>24</v>
      </c>
      <c r="R21" s="94">
        <v>1520607.3486786836</v>
      </c>
      <c r="S21" s="96">
        <f t="shared" si="0"/>
        <v>-86.916950827755912</v>
      </c>
      <c r="T21" s="96">
        <f t="shared" si="0"/>
        <v>-88.446710543369434</v>
      </c>
      <c r="U21" s="96">
        <f t="shared" si="0"/>
        <v>-97.359735973597353</v>
      </c>
      <c r="V21" s="96">
        <f t="shared" si="1"/>
        <v>337.5808381698825</v>
      </c>
    </row>
    <row r="22" spans="1:22" ht="25.5" customHeight="1" x14ac:dyDescent="0.35">
      <c r="A22" s="18">
        <v>17</v>
      </c>
      <c r="B22" s="19" t="s">
        <v>257</v>
      </c>
      <c r="C22" s="94">
        <v>81113651.466214076</v>
      </c>
      <c r="D22" s="94">
        <v>6826.1708902500013</v>
      </c>
      <c r="E22" s="94">
        <v>3514188.2810250088</v>
      </c>
      <c r="F22" s="94">
        <v>3085933.2727264692</v>
      </c>
      <c r="G22" s="94">
        <v>87720599.190855816</v>
      </c>
      <c r="H22" s="95">
        <v>5698</v>
      </c>
      <c r="I22" s="94" t="s">
        <v>24</v>
      </c>
      <c r="J22" s="94">
        <v>15394.980552975749</v>
      </c>
      <c r="K22" s="94">
        <v>55907031.614910528</v>
      </c>
      <c r="L22" s="94">
        <v>0</v>
      </c>
      <c r="M22" s="94">
        <v>2271700.5101180468</v>
      </c>
      <c r="N22" s="94">
        <v>4090839.2428968064</v>
      </c>
      <c r="O22" s="94">
        <v>62269571.367925376</v>
      </c>
      <c r="P22" s="94">
        <v>3038</v>
      </c>
      <c r="Q22" s="94" t="s">
        <v>24</v>
      </c>
      <c r="R22" s="94">
        <v>20496.896434471815</v>
      </c>
      <c r="S22" s="96">
        <f t="shared" si="0"/>
        <v>32.5640861729485</v>
      </c>
      <c r="T22" s="96">
        <f t="shared" si="0"/>
        <v>-29.013741421847826</v>
      </c>
      <c r="U22" s="96">
        <f t="shared" si="0"/>
        <v>-46.683046683046683</v>
      </c>
      <c r="V22" s="96">
        <f t="shared" si="1"/>
        <v>33.140125535981269</v>
      </c>
    </row>
    <row r="23" spans="1:22" ht="25.5" customHeight="1" x14ac:dyDescent="0.35">
      <c r="A23" s="18">
        <v>18</v>
      </c>
      <c r="B23" s="19" t="s">
        <v>258</v>
      </c>
      <c r="C23" s="94">
        <v>131757787.30760583</v>
      </c>
      <c r="D23" s="94">
        <v>12514.646632125001</v>
      </c>
      <c r="E23" s="94">
        <v>7800229.2427208927</v>
      </c>
      <c r="F23" s="94">
        <v>4124808.6150209759</v>
      </c>
      <c r="G23" s="94">
        <v>143695339.81197983</v>
      </c>
      <c r="H23" s="95">
        <v>1291</v>
      </c>
      <c r="I23" s="94" t="s">
        <v>24</v>
      </c>
      <c r="J23" s="94">
        <v>111305.45299146386</v>
      </c>
      <c r="K23" s="94">
        <v>36417883.14763695</v>
      </c>
      <c r="L23" s="94">
        <v>0</v>
      </c>
      <c r="M23" s="94">
        <v>1024953.3029272822</v>
      </c>
      <c r="N23" s="94">
        <v>1538906.0431784361</v>
      </c>
      <c r="O23" s="94">
        <v>38981742.493742675</v>
      </c>
      <c r="P23" s="94">
        <v>70</v>
      </c>
      <c r="Q23" s="94" t="s">
        <v>24</v>
      </c>
      <c r="R23" s="94">
        <v>556882.03562489536</v>
      </c>
      <c r="S23" s="96">
        <f t="shared" si="0"/>
        <v>-62.69145585144657</v>
      </c>
      <c r="T23" s="96">
        <f t="shared" si="0"/>
        <v>-72.871950792037595</v>
      </c>
      <c r="U23" s="96">
        <f t="shared" si="0"/>
        <v>-94.577846630518977</v>
      </c>
      <c r="V23" s="96">
        <f t="shared" si="1"/>
        <v>400.31873610684943</v>
      </c>
    </row>
    <row r="24" spans="1:22" ht="25.5" customHeight="1" x14ac:dyDescent="0.35">
      <c r="A24" s="18">
        <v>19</v>
      </c>
      <c r="B24" s="19" t="s">
        <v>259</v>
      </c>
      <c r="C24" s="94">
        <v>12102185.784410454</v>
      </c>
      <c r="D24" s="94">
        <v>2275.3902967500003</v>
      </c>
      <c r="E24" s="94">
        <v>433521.55101544864</v>
      </c>
      <c r="F24" s="94">
        <v>757828.88239307399</v>
      </c>
      <c r="G24" s="94">
        <v>13295811.608115725</v>
      </c>
      <c r="H24" s="95">
        <v>51</v>
      </c>
      <c r="I24" s="94" t="s">
        <v>24</v>
      </c>
      <c r="J24" s="94">
        <v>260702.18839442599</v>
      </c>
      <c r="K24" s="94">
        <v>25616143.310377076</v>
      </c>
      <c r="L24" s="94">
        <v>0</v>
      </c>
      <c r="M24" s="94">
        <v>921228.66453500348</v>
      </c>
      <c r="N24" s="94">
        <v>1098202.8913200875</v>
      </c>
      <c r="O24" s="94">
        <v>27635574.866232168</v>
      </c>
      <c r="P24" s="94">
        <v>72</v>
      </c>
      <c r="Q24" s="94" t="s">
        <v>24</v>
      </c>
      <c r="R24" s="94">
        <v>383827.42869766901</v>
      </c>
      <c r="S24" s="96">
        <f t="shared" si="0"/>
        <v>44.914362177933832</v>
      </c>
      <c r="T24" s="96">
        <f t="shared" si="0"/>
        <v>107.8517331680865</v>
      </c>
      <c r="U24" s="96">
        <f t="shared" si="0"/>
        <v>41.176470588235297</v>
      </c>
      <c r="V24" s="96">
        <f t="shared" si="1"/>
        <v>47.228310994061268</v>
      </c>
    </row>
    <row r="25" spans="1:22" ht="25.5" customHeight="1" x14ac:dyDescent="0.35">
      <c r="A25" s="18">
        <v>20</v>
      </c>
      <c r="B25" s="19" t="s">
        <v>260</v>
      </c>
      <c r="C25" s="94">
        <v>26669547.092836685</v>
      </c>
      <c r="D25" s="94">
        <v>79259.428670125009</v>
      </c>
      <c r="E25" s="94">
        <v>1008779.9093626731</v>
      </c>
      <c r="F25" s="94">
        <v>2720357.4874306107</v>
      </c>
      <c r="G25" s="94">
        <v>30477943.918300092</v>
      </c>
      <c r="H25" s="95">
        <v>5132</v>
      </c>
      <c r="I25" s="94" t="s">
        <v>24</v>
      </c>
      <c r="J25" s="94">
        <v>5938.804348850369</v>
      </c>
      <c r="K25" s="94">
        <v>24957777.362767227</v>
      </c>
      <c r="L25" s="94">
        <v>0</v>
      </c>
      <c r="M25" s="94">
        <v>1041025.3910636606</v>
      </c>
      <c r="N25" s="94">
        <v>3734691.0150479502</v>
      </c>
      <c r="O25" s="94">
        <v>29733493.768878836</v>
      </c>
      <c r="P25" s="94">
        <v>9097</v>
      </c>
      <c r="Q25" s="94" t="s">
        <v>24</v>
      </c>
      <c r="R25" s="94">
        <v>3268.4944233130523</v>
      </c>
      <c r="S25" s="96">
        <f t="shared" si="0"/>
        <v>37.286773238593057</v>
      </c>
      <c r="T25" s="96">
        <f t="shared" si="0"/>
        <v>-2.4425865190146911</v>
      </c>
      <c r="U25" s="96">
        <f t="shared" si="0"/>
        <v>77.260327357755259</v>
      </c>
      <c r="V25" s="96">
        <f t="shared" si="1"/>
        <v>-44.963763220356533</v>
      </c>
    </row>
    <row r="26" spans="1:22" ht="25.5" customHeight="1" x14ac:dyDescent="0.35">
      <c r="A26" s="18">
        <v>21</v>
      </c>
      <c r="B26" s="19" t="s">
        <v>261</v>
      </c>
      <c r="C26" s="94"/>
      <c r="D26" s="94"/>
      <c r="E26" s="94"/>
      <c r="F26" s="94"/>
      <c r="G26" s="94"/>
      <c r="H26" s="95"/>
      <c r="I26" s="94"/>
      <c r="J26" s="94"/>
      <c r="K26" s="94">
        <v>74986372.483639792</v>
      </c>
      <c r="L26" s="94">
        <v>0</v>
      </c>
      <c r="M26" s="94">
        <v>2227313.5804742873</v>
      </c>
      <c r="N26" s="94">
        <v>2636771.9714608584</v>
      </c>
      <c r="O26" s="94">
        <v>79850458.035574943</v>
      </c>
      <c r="P26" s="94">
        <v>14</v>
      </c>
      <c r="Q26" s="94" t="s">
        <v>24</v>
      </c>
      <c r="R26" s="94">
        <v>5703604.1453982098</v>
      </c>
      <c r="S26" s="96">
        <f t="shared" ref="S26:U28" si="2">(N26-F26)*100/N26</f>
        <v>100</v>
      </c>
      <c r="T26" s="96">
        <f t="shared" si="2"/>
        <v>100</v>
      </c>
      <c r="U26" s="96">
        <f t="shared" si="2"/>
        <v>100</v>
      </c>
      <c r="V26" s="96">
        <f>(R26-J26)*100/R26</f>
        <v>100.00000000000001</v>
      </c>
    </row>
    <row r="27" spans="1:22" ht="25.5" customHeight="1" x14ac:dyDescent="0.35">
      <c r="A27" s="18">
        <v>22</v>
      </c>
      <c r="B27" s="19" t="s">
        <v>262</v>
      </c>
      <c r="C27" s="94"/>
      <c r="D27" s="94"/>
      <c r="E27" s="94"/>
      <c r="F27" s="94"/>
      <c r="G27" s="94"/>
      <c r="H27" s="95"/>
      <c r="I27" s="94"/>
      <c r="J27" s="94"/>
      <c r="K27" s="94">
        <v>25980207.29035566</v>
      </c>
      <c r="L27" s="94">
        <v>0</v>
      </c>
      <c r="M27" s="94">
        <v>721129.95595186763</v>
      </c>
      <c r="N27" s="94">
        <v>985451.15192658443</v>
      </c>
      <c r="O27" s="94">
        <v>27686788.398234114</v>
      </c>
      <c r="P27" s="94">
        <v>401</v>
      </c>
      <c r="Q27" s="94" t="s">
        <v>24</v>
      </c>
      <c r="R27" s="94">
        <v>69044.360095346914</v>
      </c>
      <c r="S27" s="96">
        <f t="shared" si="2"/>
        <v>100</v>
      </c>
      <c r="T27" s="96">
        <f t="shared" si="2"/>
        <v>100</v>
      </c>
      <c r="U27" s="96">
        <f t="shared" si="2"/>
        <v>100</v>
      </c>
      <c r="V27" s="96">
        <f>(R27-J27)*100/R27</f>
        <v>100</v>
      </c>
    </row>
    <row r="28" spans="1:22" ht="25.5" customHeight="1" x14ac:dyDescent="0.35">
      <c r="A28" s="18">
        <v>23</v>
      </c>
      <c r="B28" s="19" t="s">
        <v>263</v>
      </c>
      <c r="C28" s="94"/>
      <c r="D28" s="94"/>
      <c r="E28" s="94"/>
      <c r="F28" s="94"/>
      <c r="G28" s="94"/>
      <c r="H28" s="95"/>
      <c r="I28" s="94"/>
      <c r="J28" s="94"/>
      <c r="K28" s="94">
        <v>54128256.372527912</v>
      </c>
      <c r="L28" s="94">
        <v>0</v>
      </c>
      <c r="M28" s="94">
        <v>1470961.0543387423</v>
      </c>
      <c r="N28" s="94">
        <v>1591493.4177219276</v>
      </c>
      <c r="O28" s="94">
        <v>57190710.844588585</v>
      </c>
      <c r="P28" s="94">
        <v>1700</v>
      </c>
      <c r="Q28" s="94" t="s">
        <v>24</v>
      </c>
      <c r="R28" s="94">
        <v>33641.594614463873</v>
      </c>
      <c r="S28" s="96">
        <f t="shared" si="2"/>
        <v>100.00000000000001</v>
      </c>
      <c r="T28" s="96">
        <f t="shared" si="2"/>
        <v>100</v>
      </c>
      <c r="U28" s="96">
        <f t="shared" si="2"/>
        <v>100</v>
      </c>
      <c r="V28" s="96">
        <f>(R28-J28)*100/R28</f>
        <v>100</v>
      </c>
    </row>
    <row r="29" spans="1:22" ht="25.5" customHeight="1" x14ac:dyDescent="0.35">
      <c r="A29" s="18">
        <v>24</v>
      </c>
      <c r="B29" s="19" t="s">
        <v>264</v>
      </c>
      <c r="C29" s="94">
        <v>11688372.022689456</v>
      </c>
      <c r="D29" s="94">
        <v>2275.3902967500003</v>
      </c>
      <c r="E29" s="94">
        <v>460064.48538744869</v>
      </c>
      <c r="F29" s="94">
        <v>797885.51779407391</v>
      </c>
      <c r="G29" s="94">
        <v>12948597.416167729</v>
      </c>
      <c r="H29" s="95">
        <v>898</v>
      </c>
      <c r="I29" s="94" t="s">
        <v>24</v>
      </c>
      <c r="J29" s="94">
        <v>14419.373514663395</v>
      </c>
      <c r="K29" s="94"/>
      <c r="L29" s="94"/>
      <c r="M29" s="94"/>
      <c r="N29" s="94"/>
      <c r="O29" s="94"/>
      <c r="P29" s="94"/>
      <c r="Q29" s="94"/>
      <c r="R29" s="94"/>
      <c r="S29" s="96">
        <f t="shared" si="0"/>
        <v>-100.00000000000001</v>
      </c>
      <c r="T29" s="96">
        <f t="shared" si="0"/>
        <v>-100</v>
      </c>
      <c r="U29" s="96">
        <f t="shared" si="0"/>
        <v>-100</v>
      </c>
      <c r="V29" s="96">
        <f t="shared" si="1"/>
        <v>-100</v>
      </c>
    </row>
    <row r="30" spans="1:22" ht="25.5" customHeight="1" x14ac:dyDescent="0.35">
      <c r="A30" s="18">
        <v>25</v>
      </c>
      <c r="B30" s="19" t="s">
        <v>265</v>
      </c>
      <c r="C30" s="94">
        <v>36780244.698660821</v>
      </c>
      <c r="D30" s="94">
        <v>4550.7805935000006</v>
      </c>
      <c r="E30" s="94">
        <v>1228552.5301259963</v>
      </c>
      <c r="F30" s="94">
        <v>1235126.3900917221</v>
      </c>
      <c r="G30" s="94">
        <v>39248474.399472043</v>
      </c>
      <c r="H30" s="95">
        <v>330</v>
      </c>
      <c r="I30" s="94" t="s">
        <v>24</v>
      </c>
      <c r="J30" s="94">
        <v>118934.77090749104</v>
      </c>
      <c r="K30" s="94">
        <v>20478069.735784668</v>
      </c>
      <c r="L30" s="94">
        <v>0</v>
      </c>
      <c r="M30" s="94">
        <v>676162.89532230003</v>
      </c>
      <c r="N30" s="94">
        <v>776994.3582896248</v>
      </c>
      <c r="O30" s="94">
        <v>21931226.989396594</v>
      </c>
      <c r="P30" s="94">
        <v>326</v>
      </c>
      <c r="Q30" s="94" t="s">
        <v>24</v>
      </c>
      <c r="R30" s="94">
        <v>67273.702421461945</v>
      </c>
      <c r="S30" s="96">
        <f t="shared" si="0"/>
        <v>-37.091915084744961</v>
      </c>
      <c r="T30" s="96">
        <f t="shared" si="0"/>
        <v>-44.122090539927825</v>
      </c>
      <c r="U30" s="96">
        <f t="shared" si="0"/>
        <v>-1.2121212121212122</v>
      </c>
      <c r="V30" s="96">
        <f t="shared" si="1"/>
        <v>-43.436472018945345</v>
      </c>
    </row>
    <row r="31" spans="1:22" ht="25.5" customHeight="1" x14ac:dyDescent="0.35">
      <c r="A31" s="18">
        <v>26</v>
      </c>
      <c r="B31" s="19" t="s">
        <v>266</v>
      </c>
      <c r="C31" s="94"/>
      <c r="D31" s="94"/>
      <c r="E31" s="94"/>
      <c r="F31" s="94"/>
      <c r="G31" s="94"/>
      <c r="H31" s="95"/>
      <c r="I31" s="94"/>
      <c r="J31" s="94"/>
      <c r="K31" s="94">
        <v>35831904.338412367</v>
      </c>
      <c r="L31" s="94">
        <v>0</v>
      </c>
      <c r="M31" s="94">
        <v>1375994.9585422406</v>
      </c>
      <c r="N31" s="94">
        <v>2248596.1644908837</v>
      </c>
      <c r="O31" s="94">
        <v>39456495.461445495</v>
      </c>
      <c r="P31" s="94">
        <v>319</v>
      </c>
      <c r="Q31" s="94" t="s">
        <v>24</v>
      </c>
      <c r="R31" s="94">
        <v>123688.07354685108</v>
      </c>
      <c r="S31" s="96">
        <f>(N31-F31)*100/N31</f>
        <v>100</v>
      </c>
      <c r="T31" s="96">
        <f>(O31-G31)*100/O31</f>
        <v>100</v>
      </c>
      <c r="U31" s="96">
        <f>(P31-H31)*100/P31</f>
        <v>100</v>
      </c>
      <c r="V31" s="96">
        <f>(R31-J31)*100/R31</f>
        <v>100</v>
      </c>
    </row>
    <row r="32" spans="1:22" ht="25.5" customHeight="1" x14ac:dyDescent="0.35">
      <c r="A32" s="18">
        <v>27</v>
      </c>
      <c r="B32" s="19" t="s">
        <v>267</v>
      </c>
      <c r="C32" s="94">
        <v>18191985.546303455</v>
      </c>
      <c r="D32" s="94">
        <v>2275.3902967500003</v>
      </c>
      <c r="E32" s="94">
        <v>663956.84156844858</v>
      </c>
      <c r="F32" s="94">
        <v>827081.5838720738</v>
      </c>
      <c r="G32" s="94">
        <v>19685299.362040725</v>
      </c>
      <c r="H32" s="95">
        <v>99</v>
      </c>
      <c r="I32" s="94" t="s">
        <v>24</v>
      </c>
      <c r="J32" s="94">
        <v>198841.40769738104</v>
      </c>
      <c r="K32" s="94"/>
      <c r="L32" s="94"/>
      <c r="M32" s="94"/>
      <c r="N32" s="94"/>
      <c r="O32" s="94"/>
      <c r="P32" s="94"/>
      <c r="Q32" s="94"/>
      <c r="R32" s="94"/>
      <c r="S32" s="96">
        <f t="shared" si="0"/>
        <v>-100</v>
      </c>
      <c r="T32" s="96">
        <f t="shared" si="0"/>
        <v>-100</v>
      </c>
      <c r="U32" s="96">
        <f t="shared" si="0"/>
        <v>-100</v>
      </c>
      <c r="V32" s="96">
        <f t="shared" si="1"/>
        <v>-100</v>
      </c>
    </row>
    <row r="33" spans="1:22" ht="25.5" customHeight="1" x14ac:dyDescent="0.35">
      <c r="A33" s="18">
        <v>28</v>
      </c>
      <c r="B33" s="98" t="s">
        <v>268</v>
      </c>
      <c r="C33" s="94"/>
      <c r="D33" s="94"/>
      <c r="E33" s="94"/>
      <c r="F33" s="94"/>
      <c r="G33" s="94"/>
      <c r="H33" s="95"/>
      <c r="I33" s="94"/>
      <c r="J33" s="94"/>
      <c r="K33" s="94">
        <v>19022037.62489973</v>
      </c>
      <c r="L33" s="94">
        <v>0</v>
      </c>
      <c r="M33" s="94">
        <v>564990.89056079369</v>
      </c>
      <c r="N33" s="94">
        <v>1710408.6568377418</v>
      </c>
      <c r="O33" s="94">
        <v>21297437.172298267</v>
      </c>
      <c r="P33" s="94">
        <v>80</v>
      </c>
      <c r="Q33" s="94" t="s">
        <v>24</v>
      </c>
      <c r="R33" s="94">
        <v>266217.96465372836</v>
      </c>
      <c r="S33" s="96">
        <f>(N33-F33)*100/N33</f>
        <v>100</v>
      </c>
      <c r="T33" s="96">
        <f>(O33-G33)*100/O33</f>
        <v>100</v>
      </c>
      <c r="U33" s="96">
        <f>(P33-H33)*100/P33</f>
        <v>100</v>
      </c>
      <c r="V33" s="96">
        <f>(R33-J33)*100/R33</f>
        <v>100</v>
      </c>
    </row>
    <row r="34" spans="1:22" ht="25.5" customHeight="1" x14ac:dyDescent="0.35">
      <c r="A34" s="18">
        <v>29</v>
      </c>
      <c r="B34" s="19" t="s">
        <v>269</v>
      </c>
      <c r="C34" s="94">
        <v>52498110.973191358</v>
      </c>
      <c r="D34" s="94">
        <v>6826.1708902500013</v>
      </c>
      <c r="E34" s="94">
        <v>2100980.2770203459</v>
      </c>
      <c r="F34" s="94">
        <v>2716538.8801902216</v>
      </c>
      <c r="G34" s="94">
        <v>57322456.301292174</v>
      </c>
      <c r="H34" s="95">
        <v>494</v>
      </c>
      <c r="I34" s="94" t="s">
        <v>24</v>
      </c>
      <c r="J34" s="94">
        <v>116037.36093378982</v>
      </c>
      <c r="K34" s="94"/>
      <c r="L34" s="94"/>
      <c r="M34" s="94"/>
      <c r="N34" s="94"/>
      <c r="O34" s="94"/>
      <c r="P34" s="94"/>
      <c r="Q34" s="94"/>
      <c r="R34" s="94"/>
      <c r="S34" s="96">
        <f t="shared" si="0"/>
        <v>-100</v>
      </c>
      <c r="T34" s="96">
        <f t="shared" si="0"/>
        <v>-100</v>
      </c>
      <c r="U34" s="96">
        <f t="shared" si="0"/>
        <v>-100</v>
      </c>
      <c r="V34" s="96">
        <f t="shared" si="1"/>
        <v>-100</v>
      </c>
    </row>
    <row r="35" spans="1:22" ht="25.5" customHeight="1" x14ac:dyDescent="0.35">
      <c r="A35" s="18">
        <v>30</v>
      </c>
      <c r="B35" s="19" t="s">
        <v>270</v>
      </c>
      <c r="C35" s="94">
        <v>84603162.459598973</v>
      </c>
      <c r="D35" s="94">
        <v>11376.951483750001</v>
      </c>
      <c r="E35" s="94">
        <v>2790434.4132649065</v>
      </c>
      <c r="F35" s="94">
        <v>3616412.1201906172</v>
      </c>
      <c r="G35" s="94">
        <v>91021385.944538251</v>
      </c>
      <c r="H35" s="95">
        <v>705</v>
      </c>
      <c r="I35" s="94" t="s">
        <v>24</v>
      </c>
      <c r="J35" s="94">
        <v>129108.34885750107</v>
      </c>
      <c r="K35" s="94">
        <v>77586343.025002539</v>
      </c>
      <c r="L35" s="94">
        <v>0</v>
      </c>
      <c r="M35" s="94">
        <v>1980353.4498146139</v>
      </c>
      <c r="N35" s="94">
        <v>3225585.4247167669</v>
      </c>
      <c r="O35" s="94">
        <v>82792281.899533927</v>
      </c>
      <c r="P35" s="94">
        <v>202</v>
      </c>
      <c r="Q35" s="94" t="s">
        <v>24</v>
      </c>
      <c r="R35" s="94">
        <v>409862.78168086102</v>
      </c>
      <c r="S35" s="96">
        <f t="shared" si="0"/>
        <v>-10.807028692660452</v>
      </c>
      <c r="T35" s="96">
        <f t="shared" si="0"/>
        <v>-9.0408467851923664</v>
      </c>
      <c r="U35" s="96">
        <f t="shared" si="0"/>
        <v>-71.347517730496449</v>
      </c>
      <c r="V35" s="96">
        <f t="shared" si="1"/>
        <v>217.45645057643259</v>
      </c>
    </row>
    <row r="36" spans="1:22" ht="25.5" customHeight="1" x14ac:dyDescent="0.35">
      <c r="A36" s="18">
        <v>31</v>
      </c>
      <c r="B36" s="19" t="s">
        <v>271</v>
      </c>
      <c r="C36" s="94">
        <v>4174224.6936214552</v>
      </c>
      <c r="D36" s="94">
        <v>2275.3902967500003</v>
      </c>
      <c r="E36" s="94">
        <v>172394.76470044864</v>
      </c>
      <c r="F36" s="94">
        <v>307696.38387307397</v>
      </c>
      <c r="G36" s="94">
        <v>4656591.2324917279</v>
      </c>
      <c r="H36" s="95">
        <v>22</v>
      </c>
      <c r="I36" s="94" t="s">
        <v>24</v>
      </c>
      <c r="J36" s="94">
        <v>211663.23784053308</v>
      </c>
      <c r="K36" s="94"/>
      <c r="L36" s="94"/>
      <c r="M36" s="94"/>
      <c r="N36" s="94"/>
      <c r="O36" s="94"/>
      <c r="P36" s="94"/>
      <c r="Q36" s="94"/>
      <c r="R36" s="94"/>
      <c r="S36" s="96">
        <f t="shared" si="0"/>
        <v>-100</v>
      </c>
      <c r="T36" s="96">
        <f t="shared" si="0"/>
        <v>-100</v>
      </c>
      <c r="U36" s="96">
        <f t="shared" si="0"/>
        <v>-100</v>
      </c>
      <c r="V36" s="96">
        <f t="shared" si="1"/>
        <v>-100</v>
      </c>
    </row>
    <row r="37" spans="1:22" ht="25.5" customHeight="1" x14ac:dyDescent="0.35">
      <c r="A37" s="18">
        <v>32</v>
      </c>
      <c r="B37" s="19" t="s">
        <v>272</v>
      </c>
      <c r="C37" s="94">
        <v>43444769.373686247</v>
      </c>
      <c r="D37" s="94">
        <v>11376.951483750001</v>
      </c>
      <c r="E37" s="94">
        <v>1411229.5393416095</v>
      </c>
      <c r="F37" s="94">
        <v>1649027.0791258945</v>
      </c>
      <c r="G37" s="94">
        <v>46516402.943637498</v>
      </c>
      <c r="H37" s="95">
        <v>861</v>
      </c>
      <c r="I37" s="94" t="s">
        <v>24</v>
      </c>
      <c r="J37" s="94">
        <v>54026.019679021483</v>
      </c>
      <c r="K37" s="94">
        <v>68118806.681687742</v>
      </c>
      <c r="L37" s="94">
        <v>0</v>
      </c>
      <c r="M37" s="94">
        <v>2514342.944402759</v>
      </c>
      <c r="N37" s="94">
        <v>1757088.8323269484</v>
      </c>
      <c r="O37" s="94">
        <v>72390238.458417445</v>
      </c>
      <c r="P37" s="94">
        <v>764</v>
      </c>
      <c r="Q37" s="94" t="s">
        <v>24</v>
      </c>
      <c r="R37" s="94">
        <v>94751.621018870996</v>
      </c>
      <c r="S37" s="96">
        <f t="shared" si="0"/>
        <v>6.5530611697616639</v>
      </c>
      <c r="T37" s="96">
        <f t="shared" si="0"/>
        <v>55.62303591301005</v>
      </c>
      <c r="U37" s="96">
        <f t="shared" si="0"/>
        <v>-11.265969802555169</v>
      </c>
      <c r="V37" s="96">
        <f t="shared" si="1"/>
        <v>75.381458011913153</v>
      </c>
    </row>
    <row r="38" spans="1:22" ht="25.5" customHeight="1" x14ac:dyDescent="0.35">
      <c r="A38" s="18">
        <v>33</v>
      </c>
      <c r="B38" s="19" t="s">
        <v>273</v>
      </c>
      <c r="C38" s="94"/>
      <c r="D38" s="94"/>
      <c r="E38" s="94"/>
      <c r="F38" s="94"/>
      <c r="G38" s="94"/>
      <c r="H38" s="95"/>
      <c r="I38" s="94"/>
      <c r="J38" s="94"/>
      <c r="K38" s="94">
        <v>18980617.325228877</v>
      </c>
      <c r="L38" s="94">
        <v>0</v>
      </c>
      <c r="M38" s="94">
        <v>781344.77759454539</v>
      </c>
      <c r="N38" s="94">
        <v>923585.09032993158</v>
      </c>
      <c r="O38" s="94">
        <v>20685547.193153352</v>
      </c>
      <c r="P38" s="94">
        <v>206</v>
      </c>
      <c r="Q38" s="94" t="s">
        <v>24</v>
      </c>
      <c r="R38" s="94">
        <v>100415.27763666675</v>
      </c>
      <c r="S38" s="96">
        <f t="shared" ref="S38:U39" si="3">(N38-F38)*100/N38</f>
        <v>100</v>
      </c>
      <c r="T38" s="96">
        <f t="shared" si="3"/>
        <v>100</v>
      </c>
      <c r="U38" s="96">
        <f t="shared" si="3"/>
        <v>100</v>
      </c>
      <c r="V38" s="96">
        <f>(R38-J38)*100/R38</f>
        <v>99.999999999999986</v>
      </c>
    </row>
    <row r="39" spans="1:22" ht="25.5" customHeight="1" x14ac:dyDescent="0.35">
      <c r="A39" s="18">
        <v>34</v>
      </c>
      <c r="B39" s="19" t="s">
        <v>274</v>
      </c>
      <c r="C39" s="94"/>
      <c r="D39" s="94"/>
      <c r="E39" s="94"/>
      <c r="F39" s="94"/>
      <c r="G39" s="94"/>
      <c r="H39" s="95"/>
      <c r="I39" s="94"/>
      <c r="J39" s="94"/>
      <c r="K39" s="94">
        <v>27641238.610170439</v>
      </c>
      <c r="L39" s="94">
        <v>0</v>
      </c>
      <c r="M39" s="94">
        <v>1130332.4026074386</v>
      </c>
      <c r="N39" s="94">
        <v>1578222.5307144234</v>
      </c>
      <c r="O39" s="94">
        <v>30349793.543492299</v>
      </c>
      <c r="P39" s="94">
        <v>100</v>
      </c>
      <c r="Q39" s="94" t="s">
        <v>24</v>
      </c>
      <c r="R39" s="94">
        <v>303497.93543492298</v>
      </c>
      <c r="S39" s="96">
        <f t="shared" si="3"/>
        <v>100</v>
      </c>
      <c r="T39" s="96">
        <f t="shared" si="3"/>
        <v>100</v>
      </c>
      <c r="U39" s="96">
        <f t="shared" si="3"/>
        <v>100</v>
      </c>
      <c r="V39" s="96">
        <f>(R39-J39)*100/R39</f>
        <v>100</v>
      </c>
    </row>
    <row r="40" spans="1:22" ht="25.5" customHeight="1" x14ac:dyDescent="0.35">
      <c r="A40" s="18">
        <v>35</v>
      </c>
      <c r="B40" s="19" t="s">
        <v>275</v>
      </c>
      <c r="C40" s="94">
        <v>11854745.32933291</v>
      </c>
      <c r="D40" s="94">
        <v>4550.7805935000006</v>
      </c>
      <c r="E40" s="94">
        <v>422685.48143289727</v>
      </c>
      <c r="F40" s="94">
        <v>618764.7757221479</v>
      </c>
      <c r="G40" s="94">
        <v>12900746.367081456</v>
      </c>
      <c r="H40" s="95">
        <v>280</v>
      </c>
      <c r="I40" s="94" t="s">
        <v>24</v>
      </c>
      <c r="J40" s="94">
        <v>46074.094168148054</v>
      </c>
      <c r="K40" s="94"/>
      <c r="L40" s="94"/>
      <c r="M40" s="94"/>
      <c r="N40" s="94"/>
      <c r="O40" s="94"/>
      <c r="P40" s="94"/>
      <c r="Q40" s="94"/>
      <c r="R40" s="94"/>
      <c r="S40" s="96">
        <f t="shared" si="0"/>
        <v>-100</v>
      </c>
      <c r="T40" s="96">
        <f t="shared" si="0"/>
        <v>-100</v>
      </c>
      <c r="U40" s="96">
        <f t="shared" si="0"/>
        <v>-100</v>
      </c>
      <c r="V40" s="96">
        <f t="shared" si="1"/>
        <v>-99.999999999999986</v>
      </c>
    </row>
    <row r="41" spans="1:22" ht="25.5" customHeight="1" x14ac:dyDescent="0.35">
      <c r="A41" s="18">
        <v>36</v>
      </c>
      <c r="B41" s="19" t="s">
        <v>276</v>
      </c>
      <c r="C41" s="94">
        <v>16709646.277356911</v>
      </c>
      <c r="D41" s="94">
        <v>4550.7805935000006</v>
      </c>
      <c r="E41" s="94">
        <v>546442.99741689721</v>
      </c>
      <c r="F41" s="94">
        <v>638740.94359414792</v>
      </c>
      <c r="G41" s="94">
        <v>17899380.998961456</v>
      </c>
      <c r="H41" s="95">
        <v>21</v>
      </c>
      <c r="I41" s="94" t="s">
        <v>24</v>
      </c>
      <c r="J41" s="94">
        <v>852351.4761410217</v>
      </c>
      <c r="K41" s="94"/>
      <c r="L41" s="94"/>
      <c r="M41" s="94"/>
      <c r="N41" s="94"/>
      <c r="O41" s="94"/>
      <c r="P41" s="94"/>
      <c r="Q41" s="94"/>
      <c r="R41" s="94"/>
      <c r="S41" s="96">
        <f t="shared" si="0"/>
        <v>-100</v>
      </c>
      <c r="T41" s="96">
        <f t="shared" si="0"/>
        <v>-100</v>
      </c>
      <c r="U41" s="96">
        <f t="shared" si="0"/>
        <v>-100</v>
      </c>
      <c r="V41" s="96">
        <f t="shared" si="1"/>
        <v>-100</v>
      </c>
    </row>
    <row r="42" spans="1:22" ht="25.5" customHeight="1" x14ac:dyDescent="0.35">
      <c r="A42" s="18">
        <v>37</v>
      </c>
      <c r="B42" s="19" t="s">
        <v>277</v>
      </c>
      <c r="C42" s="94">
        <v>8961685.7571814544</v>
      </c>
      <c r="D42" s="94">
        <v>2275.3902967500003</v>
      </c>
      <c r="E42" s="94">
        <v>288691.18820644863</v>
      </c>
      <c r="F42" s="94">
        <v>321867.49278107396</v>
      </c>
      <c r="G42" s="94">
        <v>9574519.8284657281</v>
      </c>
      <c r="H42" s="95">
        <v>1</v>
      </c>
      <c r="I42" s="94" t="s">
        <v>24</v>
      </c>
      <c r="J42" s="94">
        <v>9574519.8284657281</v>
      </c>
      <c r="K42" s="94"/>
      <c r="L42" s="94"/>
      <c r="M42" s="94"/>
      <c r="N42" s="94"/>
      <c r="O42" s="94"/>
      <c r="P42" s="94"/>
      <c r="Q42" s="94"/>
      <c r="R42" s="94"/>
      <c r="S42" s="96">
        <f t="shared" si="0"/>
        <v>-100</v>
      </c>
      <c r="T42" s="96">
        <f t="shared" si="0"/>
        <v>-100</v>
      </c>
      <c r="U42" s="96">
        <f t="shared" si="0"/>
        <v>-100</v>
      </c>
      <c r="V42" s="96">
        <f t="shared" si="1"/>
        <v>-100</v>
      </c>
    </row>
    <row r="43" spans="1:22" ht="25.5" customHeight="1" x14ac:dyDescent="0.35">
      <c r="A43" s="18">
        <v>38</v>
      </c>
      <c r="B43" s="19" t="s">
        <v>278</v>
      </c>
      <c r="C43" s="94">
        <v>8961685.7571814544</v>
      </c>
      <c r="D43" s="94">
        <v>2275.3902967500003</v>
      </c>
      <c r="E43" s="94">
        <v>288691.18820644863</v>
      </c>
      <c r="F43" s="94">
        <v>321867.49278107396</v>
      </c>
      <c r="G43" s="94">
        <v>9574519.8284657281</v>
      </c>
      <c r="H43" s="95">
        <v>40</v>
      </c>
      <c r="I43" s="94" t="s">
        <v>24</v>
      </c>
      <c r="J43" s="94">
        <v>239362.99571164319</v>
      </c>
      <c r="K43" s="94"/>
      <c r="L43" s="94"/>
      <c r="M43" s="94"/>
      <c r="N43" s="94"/>
      <c r="O43" s="94"/>
      <c r="P43" s="94"/>
      <c r="Q43" s="94"/>
      <c r="R43" s="94"/>
      <c r="S43" s="96">
        <f t="shared" si="0"/>
        <v>-100</v>
      </c>
      <c r="T43" s="96">
        <f t="shared" si="0"/>
        <v>-100</v>
      </c>
      <c r="U43" s="96">
        <f t="shared" si="0"/>
        <v>-100</v>
      </c>
      <c r="V43" s="96">
        <f t="shared" si="1"/>
        <v>-100</v>
      </c>
    </row>
    <row r="44" spans="1:22" ht="25.5" customHeight="1" x14ac:dyDescent="0.35">
      <c r="A44" s="18">
        <v>39</v>
      </c>
      <c r="B44" s="19" t="s">
        <v>279</v>
      </c>
      <c r="C44" s="94">
        <v>9647326.7093874551</v>
      </c>
      <c r="D44" s="94">
        <v>2275.3902967500003</v>
      </c>
      <c r="E44" s="94">
        <v>321914.64220244862</v>
      </c>
      <c r="F44" s="94">
        <v>333641.44734907395</v>
      </c>
      <c r="G44" s="94">
        <v>10305158.189235726</v>
      </c>
      <c r="H44" s="95">
        <v>35</v>
      </c>
      <c r="I44" s="94" t="s">
        <v>24</v>
      </c>
      <c r="J44" s="94">
        <v>294433.09112102073</v>
      </c>
      <c r="K44" s="94"/>
      <c r="L44" s="94"/>
      <c r="M44" s="94"/>
      <c r="N44" s="94"/>
      <c r="O44" s="94"/>
      <c r="P44" s="94"/>
      <c r="Q44" s="94"/>
      <c r="R44" s="94"/>
      <c r="S44" s="96">
        <f t="shared" si="0"/>
        <v>-100</v>
      </c>
      <c r="T44" s="96">
        <f t="shared" si="0"/>
        <v>-100</v>
      </c>
      <c r="U44" s="96">
        <f t="shared" si="0"/>
        <v>-100</v>
      </c>
      <c r="V44" s="96">
        <f t="shared" si="1"/>
        <v>-100</v>
      </c>
    </row>
    <row r="45" spans="1:22" ht="25.5" customHeight="1" x14ac:dyDescent="0.35">
      <c r="A45" s="18">
        <v>40</v>
      </c>
      <c r="B45" s="19" t="s">
        <v>280</v>
      </c>
      <c r="C45" s="94">
        <v>8961685.7571814544</v>
      </c>
      <c r="D45" s="94">
        <v>2275.3902967500003</v>
      </c>
      <c r="E45" s="94">
        <v>288691.18820644863</v>
      </c>
      <c r="F45" s="94">
        <v>321867.49278107396</v>
      </c>
      <c r="G45" s="94">
        <v>9574519.8284657281</v>
      </c>
      <c r="H45" s="95">
        <v>36</v>
      </c>
      <c r="I45" s="94" t="s">
        <v>24</v>
      </c>
      <c r="J45" s="94">
        <v>265958.884124048</v>
      </c>
      <c r="K45" s="94"/>
      <c r="L45" s="94"/>
      <c r="M45" s="94"/>
      <c r="N45" s="94"/>
      <c r="O45" s="94"/>
      <c r="P45" s="94"/>
      <c r="Q45" s="94"/>
      <c r="R45" s="94"/>
      <c r="S45" s="96">
        <f t="shared" si="0"/>
        <v>-100</v>
      </c>
      <c r="T45" s="96">
        <f t="shared" si="0"/>
        <v>-100</v>
      </c>
      <c r="U45" s="96">
        <f t="shared" si="0"/>
        <v>-100</v>
      </c>
      <c r="V45" s="96">
        <f t="shared" si="1"/>
        <v>-100</v>
      </c>
    </row>
    <row r="46" spans="1:22" s="99" customFormat="1" ht="22.5" customHeight="1" x14ac:dyDescent="0.35">
      <c r="A46" s="18">
        <v>41</v>
      </c>
      <c r="B46" s="19" t="s">
        <v>281</v>
      </c>
      <c r="C46" s="94"/>
      <c r="D46" s="94"/>
      <c r="E46" s="94"/>
      <c r="F46" s="94"/>
      <c r="G46" s="94"/>
      <c r="H46" s="95"/>
      <c r="I46" s="94"/>
      <c r="J46" s="94"/>
      <c r="K46" s="94">
        <v>21165990.659420095</v>
      </c>
      <c r="L46" s="94">
        <v>0</v>
      </c>
      <c r="M46" s="94">
        <v>846359.88784914021</v>
      </c>
      <c r="N46" s="94">
        <v>1495144.90259155</v>
      </c>
      <c r="O46" s="94">
        <v>23507495.449860785</v>
      </c>
      <c r="P46" s="94">
        <v>124</v>
      </c>
      <c r="Q46" s="94" t="s">
        <v>24</v>
      </c>
      <c r="R46" s="94">
        <v>189576.57620855473</v>
      </c>
      <c r="S46" s="96">
        <f>(N46-F46)*100/N46</f>
        <v>100</v>
      </c>
      <c r="T46" s="96">
        <f>(O46-G46)*100/O46</f>
        <v>100.00000000000001</v>
      </c>
      <c r="U46" s="96">
        <f>(P46-H46)*100/P46</f>
        <v>100</v>
      </c>
      <c r="V46" s="96">
        <f>(R46-J46)*100/R46</f>
        <v>100</v>
      </c>
    </row>
    <row r="47" spans="1:22" x14ac:dyDescent="0.35">
      <c r="A47" s="18">
        <v>42</v>
      </c>
      <c r="B47" s="19" t="s">
        <v>282</v>
      </c>
      <c r="C47" s="94"/>
      <c r="D47" s="94"/>
      <c r="E47" s="94"/>
      <c r="F47" s="94"/>
      <c r="G47" s="94"/>
      <c r="H47" s="95"/>
      <c r="I47" s="94"/>
      <c r="J47" s="94"/>
      <c r="K47" s="94">
        <v>28574766.302090384</v>
      </c>
      <c r="L47" s="94">
        <v>0</v>
      </c>
      <c r="M47" s="94">
        <v>1308954.9440621112</v>
      </c>
      <c r="N47" s="94">
        <v>2162807.7292827629</v>
      </c>
      <c r="O47" s="94">
        <v>32046528.975435257</v>
      </c>
      <c r="P47" s="94">
        <v>249</v>
      </c>
      <c r="Q47" s="94" t="s">
        <v>24</v>
      </c>
      <c r="R47" s="94">
        <v>128700.91958006128</v>
      </c>
      <c r="S47" s="96">
        <f t="shared" ref="S47:U52" si="4">(N47-F47)*100/N47</f>
        <v>100</v>
      </c>
      <c r="T47" s="96">
        <f t="shared" si="4"/>
        <v>100</v>
      </c>
      <c r="U47" s="96">
        <f t="shared" si="4"/>
        <v>100</v>
      </c>
      <c r="V47" s="96">
        <f t="shared" ref="V47:V52" si="5">(R47-J47)*100/R47</f>
        <v>100</v>
      </c>
    </row>
    <row r="48" spans="1:22" x14ac:dyDescent="0.35">
      <c r="A48" s="18">
        <v>43</v>
      </c>
      <c r="B48" s="19" t="s">
        <v>283</v>
      </c>
      <c r="C48" s="94"/>
      <c r="D48" s="94"/>
      <c r="E48" s="94"/>
      <c r="F48" s="94"/>
      <c r="G48" s="94"/>
      <c r="H48" s="95"/>
      <c r="I48" s="94"/>
      <c r="J48" s="94"/>
      <c r="K48" s="94">
        <v>29994772.976019539</v>
      </c>
      <c r="L48" s="94">
        <v>0</v>
      </c>
      <c r="M48" s="94">
        <v>971442.51143957884</v>
      </c>
      <c r="N48" s="94">
        <v>1817020.744872974</v>
      </c>
      <c r="O48" s="94">
        <v>32783236.232332092</v>
      </c>
      <c r="P48" s="94">
        <v>146</v>
      </c>
      <c r="Q48" s="94" t="s">
        <v>24</v>
      </c>
      <c r="R48" s="94">
        <v>224542.71392008281</v>
      </c>
      <c r="S48" s="96">
        <f t="shared" si="4"/>
        <v>99.999999999999986</v>
      </c>
      <c r="T48" s="96">
        <f t="shared" si="4"/>
        <v>100</v>
      </c>
      <c r="U48" s="96">
        <f t="shared" si="4"/>
        <v>100</v>
      </c>
      <c r="V48" s="96">
        <f t="shared" si="5"/>
        <v>100</v>
      </c>
    </row>
    <row r="49" spans="1:22" x14ac:dyDescent="0.35">
      <c r="A49" s="18">
        <v>44</v>
      </c>
      <c r="B49" s="19" t="s">
        <v>284</v>
      </c>
      <c r="C49" s="94"/>
      <c r="D49" s="94"/>
      <c r="E49" s="94"/>
      <c r="F49" s="94"/>
      <c r="G49" s="94"/>
      <c r="H49" s="95"/>
      <c r="I49" s="94"/>
      <c r="J49" s="94"/>
      <c r="K49" s="94">
        <v>26784146.179848541</v>
      </c>
      <c r="L49" s="94">
        <v>0</v>
      </c>
      <c r="M49" s="94">
        <v>995022.59666629508</v>
      </c>
      <c r="N49" s="94">
        <v>1527715.0116379941</v>
      </c>
      <c r="O49" s="94">
        <v>29306883.788152829</v>
      </c>
      <c r="P49" s="94">
        <v>136</v>
      </c>
      <c r="Q49" s="94" t="s">
        <v>24</v>
      </c>
      <c r="R49" s="94">
        <v>215491.79255994727</v>
      </c>
      <c r="S49" s="96">
        <f t="shared" si="4"/>
        <v>100</v>
      </c>
      <c r="T49" s="96">
        <f t="shared" si="4"/>
        <v>100</v>
      </c>
      <c r="U49" s="96">
        <f t="shared" si="4"/>
        <v>100</v>
      </c>
      <c r="V49" s="96">
        <f t="shared" si="5"/>
        <v>100</v>
      </c>
    </row>
    <row r="50" spans="1:22" x14ac:dyDescent="0.35">
      <c r="A50" s="18">
        <v>45</v>
      </c>
      <c r="B50" s="19" t="s">
        <v>285</v>
      </c>
      <c r="C50" s="94"/>
      <c r="D50" s="94"/>
      <c r="E50" s="94"/>
      <c r="F50" s="94"/>
      <c r="G50" s="94"/>
      <c r="H50" s="95"/>
      <c r="I50" s="94"/>
      <c r="J50" s="94"/>
      <c r="K50" s="94">
        <v>9085738.9496617876</v>
      </c>
      <c r="L50" s="94">
        <v>0</v>
      </c>
      <c r="M50" s="94">
        <v>413440.13049420435</v>
      </c>
      <c r="N50" s="94">
        <v>1086581.105911131</v>
      </c>
      <c r="O50" s="94">
        <v>10585760.186067123</v>
      </c>
      <c r="P50" s="94">
        <v>95</v>
      </c>
      <c r="Q50" s="94" t="s">
        <v>24</v>
      </c>
      <c r="R50" s="94">
        <v>111429.05459018024</v>
      </c>
      <c r="S50" s="96">
        <f t="shared" si="4"/>
        <v>100</v>
      </c>
      <c r="T50" s="96">
        <f t="shared" si="4"/>
        <v>100</v>
      </c>
      <c r="U50" s="96">
        <f t="shared" si="4"/>
        <v>100</v>
      </c>
      <c r="V50" s="96">
        <f t="shared" si="5"/>
        <v>100</v>
      </c>
    </row>
    <row r="51" spans="1:22" x14ac:dyDescent="0.35">
      <c r="A51" s="18">
        <v>46</v>
      </c>
      <c r="B51" s="100" t="s">
        <v>286</v>
      </c>
      <c r="C51" s="94"/>
      <c r="D51" s="94"/>
      <c r="E51" s="94"/>
      <c r="F51" s="94"/>
      <c r="G51" s="94"/>
      <c r="H51" s="95"/>
      <c r="I51" s="94"/>
      <c r="J51" s="94"/>
      <c r="K51" s="94">
        <v>16114925.145097636</v>
      </c>
      <c r="L51" s="94">
        <v>0</v>
      </c>
      <c r="M51" s="94">
        <v>719545.44721100293</v>
      </c>
      <c r="N51" s="94">
        <v>1873484.2514005043</v>
      </c>
      <c r="O51" s="94">
        <v>18707954.843709145</v>
      </c>
      <c r="P51" s="94">
        <v>48</v>
      </c>
      <c r="Q51" s="94" t="s">
        <v>24</v>
      </c>
      <c r="R51" s="94">
        <v>389749.05924394052</v>
      </c>
      <c r="S51" s="96">
        <f t="shared" si="4"/>
        <v>99.999999999999986</v>
      </c>
      <c r="T51" s="96">
        <f t="shared" si="4"/>
        <v>100</v>
      </c>
      <c r="U51" s="96">
        <f t="shared" si="4"/>
        <v>100</v>
      </c>
      <c r="V51" s="96">
        <f t="shared" si="5"/>
        <v>99.999999999999986</v>
      </c>
    </row>
    <row r="52" spans="1:22" x14ac:dyDescent="0.35">
      <c r="A52" s="18">
        <v>47</v>
      </c>
      <c r="B52" s="19" t="s">
        <v>287</v>
      </c>
      <c r="C52" s="94"/>
      <c r="D52" s="94"/>
      <c r="E52" s="94"/>
      <c r="F52" s="94"/>
      <c r="G52" s="94"/>
      <c r="H52" s="95"/>
      <c r="I52" s="94"/>
      <c r="J52" s="94"/>
      <c r="K52" s="94">
        <v>5089290.941670157</v>
      </c>
      <c r="L52" s="94">
        <v>0</v>
      </c>
      <c r="M52" s="94">
        <v>199831.3076933675</v>
      </c>
      <c r="N52" s="94">
        <v>421948.91956008429</v>
      </c>
      <c r="O52" s="94">
        <v>5711071.168923609</v>
      </c>
      <c r="P52" s="94">
        <v>30</v>
      </c>
      <c r="Q52" s="94" t="s">
        <v>24</v>
      </c>
      <c r="R52" s="94">
        <v>190369.03896412029</v>
      </c>
      <c r="S52" s="96">
        <f t="shared" si="4"/>
        <v>100</v>
      </c>
      <c r="T52" s="96">
        <f t="shared" si="4"/>
        <v>100</v>
      </c>
      <c r="U52" s="96">
        <f t="shared" si="4"/>
        <v>100</v>
      </c>
      <c r="V52" s="96">
        <f t="shared" si="5"/>
        <v>100</v>
      </c>
    </row>
    <row r="53" spans="1:22" x14ac:dyDescent="0.35">
      <c r="A53" s="18">
        <v>48</v>
      </c>
      <c r="B53" s="19" t="s">
        <v>288</v>
      </c>
      <c r="C53" s="94">
        <v>22916872.575682685</v>
      </c>
      <c r="D53" s="94">
        <v>3413.0854451250007</v>
      </c>
      <c r="E53" s="94">
        <v>2725084.4359886725</v>
      </c>
      <c r="F53" s="94">
        <v>1029388.4001766109</v>
      </c>
      <c r="G53" s="94">
        <v>26674758.497293092</v>
      </c>
      <c r="H53" s="95">
        <v>300</v>
      </c>
      <c r="I53" s="94" t="s">
        <v>24</v>
      </c>
      <c r="J53" s="94">
        <v>88915.861657643647</v>
      </c>
      <c r="K53" s="94"/>
      <c r="L53" s="94"/>
      <c r="M53" s="94"/>
      <c r="N53" s="94"/>
      <c r="O53" s="94"/>
      <c r="P53" s="94"/>
      <c r="Q53" s="94"/>
      <c r="R53" s="94"/>
      <c r="S53" s="96">
        <f t="shared" si="0"/>
        <v>-100</v>
      </c>
      <c r="T53" s="96">
        <f t="shared" si="0"/>
        <v>-100</v>
      </c>
      <c r="U53" s="96">
        <f t="shared" si="0"/>
        <v>-100</v>
      </c>
      <c r="V53" s="96">
        <f t="shared" si="1"/>
        <v>-100.00000000000001</v>
      </c>
    </row>
    <row r="54" spans="1:22" x14ac:dyDescent="0.35">
      <c r="A54" s="18">
        <v>49</v>
      </c>
      <c r="B54" s="19" t="s">
        <v>289</v>
      </c>
      <c r="C54" s="94">
        <v>37005691.89252837</v>
      </c>
      <c r="D54" s="94">
        <v>6826.1708902500013</v>
      </c>
      <c r="E54" s="94">
        <v>862517.38056134596</v>
      </c>
      <c r="F54" s="94">
        <v>1951814.0558722219</v>
      </c>
      <c r="G54" s="94">
        <v>39826849.499852188</v>
      </c>
      <c r="H54" s="95">
        <v>207</v>
      </c>
      <c r="I54" s="94" t="s">
        <v>24</v>
      </c>
      <c r="J54" s="94">
        <v>192400.23912972072</v>
      </c>
      <c r="K54" s="94"/>
      <c r="L54" s="94"/>
      <c r="M54" s="94"/>
      <c r="N54" s="94"/>
      <c r="O54" s="94"/>
      <c r="P54" s="94"/>
      <c r="Q54" s="94"/>
      <c r="R54" s="94"/>
      <c r="S54" s="96">
        <f t="shared" si="0"/>
        <v>-100</v>
      </c>
      <c r="T54" s="96">
        <f t="shared" si="0"/>
        <v>-100</v>
      </c>
      <c r="U54" s="96">
        <f t="shared" si="0"/>
        <v>-100</v>
      </c>
      <c r="V54" s="96">
        <f t="shared" si="1"/>
        <v>-99.999999999999986</v>
      </c>
    </row>
    <row r="55" spans="1:22" x14ac:dyDescent="0.35">
      <c r="A55" s="18">
        <v>50</v>
      </c>
      <c r="B55" s="19" t="s">
        <v>290</v>
      </c>
      <c r="C55" s="94"/>
      <c r="D55" s="94"/>
      <c r="E55" s="94"/>
      <c r="F55" s="94"/>
      <c r="G55" s="94"/>
      <c r="H55" s="95"/>
      <c r="I55" s="94"/>
      <c r="J55" s="94"/>
      <c r="K55" s="94">
        <v>15613559.183824975</v>
      </c>
      <c r="L55" s="94">
        <v>0</v>
      </c>
      <c r="M55" s="94">
        <v>587717.26862160256</v>
      </c>
      <c r="N55" s="94">
        <v>3230485.7616137527</v>
      </c>
      <c r="O55" s="94">
        <v>19431762.214060329</v>
      </c>
      <c r="P55" s="94">
        <v>1</v>
      </c>
      <c r="Q55" s="94" t="s">
        <v>24</v>
      </c>
      <c r="R55" s="94">
        <v>19431762.214060329</v>
      </c>
      <c r="S55" s="96">
        <f>(N55-F55)*100/N55</f>
        <v>100</v>
      </c>
      <c r="T55" s="96">
        <f>(O55-G55)*100/O55</f>
        <v>100</v>
      </c>
      <c r="U55" s="96">
        <f>(P55-H55)*100/P55</f>
        <v>100</v>
      </c>
      <c r="V55" s="96">
        <f>(R55-J55)*100/R55</f>
        <v>100</v>
      </c>
    </row>
    <row r="56" spans="1:22" x14ac:dyDescent="0.35">
      <c r="A56" s="18">
        <v>51</v>
      </c>
      <c r="B56" s="19" t="s">
        <v>291</v>
      </c>
      <c r="C56" s="94">
        <v>21291748.360767588</v>
      </c>
      <c r="D56" s="94">
        <v>3413.0854451250007</v>
      </c>
      <c r="E56" s="94">
        <v>705122.56545377197</v>
      </c>
      <c r="F56" s="94">
        <v>787320.10438618506</v>
      </c>
      <c r="G56" s="94">
        <v>22787604.116052669</v>
      </c>
      <c r="H56" s="95">
        <v>150</v>
      </c>
      <c r="I56" s="94" t="s">
        <v>24</v>
      </c>
      <c r="J56" s="94">
        <v>151917.36077368446</v>
      </c>
      <c r="K56" s="94"/>
      <c r="L56" s="94"/>
      <c r="M56" s="94"/>
      <c r="N56" s="94"/>
      <c r="O56" s="94"/>
      <c r="P56" s="94"/>
      <c r="Q56" s="94"/>
      <c r="R56" s="94"/>
      <c r="S56" s="96">
        <f t="shared" si="0"/>
        <v>-100</v>
      </c>
      <c r="T56" s="96">
        <f t="shared" si="0"/>
        <v>-100.00000000000001</v>
      </c>
      <c r="U56" s="96">
        <f t="shared" si="0"/>
        <v>-100</v>
      </c>
      <c r="V56" s="96">
        <f t="shared" si="1"/>
        <v>-100</v>
      </c>
    </row>
    <row r="57" spans="1:22" x14ac:dyDescent="0.35">
      <c r="A57" s="18">
        <v>52</v>
      </c>
      <c r="B57" s="19" t="s">
        <v>292</v>
      </c>
      <c r="C57" s="94">
        <v>10902030.214187456</v>
      </c>
      <c r="D57" s="94">
        <v>2275.3902967500003</v>
      </c>
      <c r="E57" s="94">
        <v>446180.27655744867</v>
      </c>
      <c r="F57" s="94">
        <v>664131.91273707396</v>
      </c>
      <c r="G57" s="94">
        <v>12014617.793778729</v>
      </c>
      <c r="H57" s="95">
        <v>15</v>
      </c>
      <c r="I57" s="94" t="s">
        <v>24</v>
      </c>
      <c r="J57" s="94">
        <v>800974.51958524855</v>
      </c>
      <c r="K57" s="94"/>
      <c r="L57" s="94"/>
      <c r="M57" s="94"/>
      <c r="N57" s="94"/>
      <c r="O57" s="94"/>
      <c r="P57" s="94"/>
      <c r="Q57" s="94"/>
      <c r="R57" s="94"/>
      <c r="S57" s="96">
        <f t="shared" si="0"/>
        <v>-100</v>
      </c>
      <c r="T57" s="96">
        <f t="shared" si="0"/>
        <v>-100</v>
      </c>
      <c r="U57" s="96">
        <f t="shared" si="0"/>
        <v>-100</v>
      </c>
      <c r="V57" s="96">
        <f t="shared" si="1"/>
        <v>-100</v>
      </c>
    </row>
    <row r="58" spans="1:22" x14ac:dyDescent="0.35">
      <c r="A58" s="18">
        <v>53</v>
      </c>
      <c r="B58" s="19" t="s">
        <v>293</v>
      </c>
      <c r="C58" s="94">
        <v>33274012.649495821</v>
      </c>
      <c r="D58" s="94">
        <v>4550.7805935000006</v>
      </c>
      <c r="E58" s="94">
        <v>1201597.1556459963</v>
      </c>
      <c r="F58" s="94">
        <v>1714654.7587397222</v>
      </c>
      <c r="G58" s="94">
        <v>36194815.344475046</v>
      </c>
      <c r="H58" s="95">
        <v>2000</v>
      </c>
      <c r="I58" s="94" t="s">
        <v>24</v>
      </c>
      <c r="J58" s="94">
        <v>18097.407672237521</v>
      </c>
      <c r="K58" s="94"/>
      <c r="L58" s="94"/>
      <c r="M58" s="94"/>
      <c r="N58" s="94"/>
      <c r="O58" s="94"/>
      <c r="P58" s="94"/>
      <c r="Q58" s="94"/>
      <c r="R58" s="94"/>
      <c r="S58" s="96">
        <f t="shared" si="0"/>
        <v>-100</v>
      </c>
      <c r="T58" s="96">
        <f t="shared" si="0"/>
        <v>-100</v>
      </c>
      <c r="U58" s="96">
        <f t="shared" si="0"/>
        <v>-100</v>
      </c>
      <c r="V58" s="96">
        <f t="shared" si="1"/>
        <v>-100</v>
      </c>
    </row>
    <row r="59" spans="1:22" x14ac:dyDescent="0.35">
      <c r="A59" s="18">
        <v>54</v>
      </c>
      <c r="B59" s="19" t="s">
        <v>294</v>
      </c>
      <c r="C59" s="94">
        <v>11977083.959554454</v>
      </c>
      <c r="D59" s="94">
        <v>7699369.5111667495</v>
      </c>
      <c r="E59" s="94">
        <v>1683967.0744144486</v>
      </c>
      <c r="F59" s="94">
        <v>482140.48955507396</v>
      </c>
      <c r="G59" s="94">
        <v>21842561.034690727</v>
      </c>
      <c r="H59" s="95">
        <v>1</v>
      </c>
      <c r="I59" s="94" t="s">
        <v>24</v>
      </c>
      <c r="J59" s="94">
        <v>21842561.034690727</v>
      </c>
      <c r="K59" s="94">
        <v>0</v>
      </c>
      <c r="L59" s="94">
        <v>2166146.6219748957</v>
      </c>
      <c r="M59" s="94">
        <v>0</v>
      </c>
      <c r="N59" s="94">
        <v>0</v>
      </c>
      <c r="O59" s="94">
        <v>2166146.6219748957</v>
      </c>
      <c r="P59" s="94">
        <v>1</v>
      </c>
      <c r="Q59" s="94" t="s">
        <v>24</v>
      </c>
      <c r="R59" s="94">
        <v>2166146.6219748957</v>
      </c>
      <c r="S59" s="96">
        <f t="shared" si="0"/>
        <v>-100</v>
      </c>
      <c r="T59" s="96">
        <f t="shared" si="0"/>
        <v>-90.082909149093894</v>
      </c>
      <c r="U59" s="96">
        <f t="shared" si="0"/>
        <v>0</v>
      </c>
      <c r="V59" s="96">
        <f t="shared" si="1"/>
        <v>-90.082909149093894</v>
      </c>
    </row>
    <row r="60" spans="1:22" x14ac:dyDescent="0.35">
      <c r="A60" s="18">
        <v>55</v>
      </c>
      <c r="B60" s="19" t="s">
        <v>295</v>
      </c>
      <c r="C60" s="94">
        <v>3499922.1906544552</v>
      </c>
      <c r="D60" s="94">
        <v>26152793.883316748</v>
      </c>
      <c r="E60" s="94">
        <v>149463.98272444864</v>
      </c>
      <c r="F60" s="94">
        <v>299394.30392507394</v>
      </c>
      <c r="G60" s="94">
        <v>30101574.360620726</v>
      </c>
      <c r="H60" s="95">
        <v>1</v>
      </c>
      <c r="I60" s="94" t="s">
        <v>24</v>
      </c>
      <c r="J60" s="94">
        <v>30101574.360620726</v>
      </c>
      <c r="K60" s="94"/>
      <c r="L60" s="94"/>
      <c r="M60" s="94"/>
      <c r="N60" s="94"/>
      <c r="O60" s="94"/>
      <c r="P60" s="94"/>
      <c r="Q60" s="94"/>
      <c r="R60" s="94"/>
      <c r="S60" s="96">
        <f t="shared" si="0"/>
        <v>-100</v>
      </c>
      <c r="T60" s="96">
        <f t="shared" si="0"/>
        <v>-100</v>
      </c>
      <c r="U60" s="96">
        <f t="shared" si="0"/>
        <v>-100</v>
      </c>
      <c r="V60" s="96">
        <f t="shared" si="1"/>
        <v>-100</v>
      </c>
    </row>
    <row r="61" spans="1:22" x14ac:dyDescent="0.35">
      <c r="A61" s="18">
        <v>56</v>
      </c>
      <c r="B61" s="19" t="s">
        <v>296</v>
      </c>
      <c r="C61" s="94">
        <v>7773558.6906361375</v>
      </c>
      <c r="D61" s="94">
        <v>20690524.346208371</v>
      </c>
      <c r="E61" s="94">
        <v>142460.25645232335</v>
      </c>
      <c r="F61" s="94">
        <v>169556.48550511122</v>
      </c>
      <c r="G61" s="94">
        <v>28776099.77880194</v>
      </c>
      <c r="H61" s="95">
        <v>1</v>
      </c>
      <c r="I61" s="94" t="s">
        <v>24</v>
      </c>
      <c r="J61" s="94">
        <v>28776099.77880194</v>
      </c>
      <c r="K61" s="94">
        <v>0</v>
      </c>
      <c r="L61" s="94">
        <v>82228460.387345165</v>
      </c>
      <c r="M61" s="94">
        <v>0</v>
      </c>
      <c r="N61" s="94">
        <v>0</v>
      </c>
      <c r="O61" s="94">
        <v>82228460.387345165</v>
      </c>
      <c r="P61" s="94">
        <v>1</v>
      </c>
      <c r="Q61" s="94" t="s">
        <v>24</v>
      </c>
      <c r="R61" s="94">
        <v>82228460.387345165</v>
      </c>
      <c r="S61" s="96">
        <f t="shared" si="0"/>
        <v>-100</v>
      </c>
      <c r="T61" s="96">
        <f t="shared" si="0"/>
        <v>185.75262464136705</v>
      </c>
      <c r="U61" s="96">
        <f t="shared" si="0"/>
        <v>0</v>
      </c>
      <c r="V61" s="96">
        <f t="shared" si="1"/>
        <v>185.75262464136705</v>
      </c>
    </row>
    <row r="62" spans="1:22" x14ac:dyDescent="0.35">
      <c r="A62" s="18">
        <v>57</v>
      </c>
      <c r="B62" s="29" t="s">
        <v>156</v>
      </c>
      <c r="C62" s="94"/>
      <c r="D62" s="94"/>
      <c r="E62" s="94"/>
      <c r="F62" s="94"/>
      <c r="G62" s="94"/>
      <c r="H62" s="95"/>
      <c r="I62" s="94"/>
      <c r="J62" s="94"/>
      <c r="K62" s="94">
        <v>0</v>
      </c>
      <c r="L62" s="94">
        <v>4061020.4344874481</v>
      </c>
      <c r="M62" s="94">
        <v>0</v>
      </c>
      <c r="N62" s="94">
        <v>0</v>
      </c>
      <c r="O62" s="94">
        <v>4061020.4344874481</v>
      </c>
      <c r="P62" s="94">
        <v>1</v>
      </c>
      <c r="Q62" s="94" t="s">
        <v>24</v>
      </c>
      <c r="R62" s="94">
        <v>4061020.4344874481</v>
      </c>
      <c r="S62" s="96">
        <v>0</v>
      </c>
      <c r="T62" s="96">
        <f>(O62-G62)*100/O62</f>
        <v>100</v>
      </c>
      <c r="U62" s="96">
        <f>(P62-H62)*100/P62</f>
        <v>100</v>
      </c>
      <c r="V62" s="96">
        <f>(R62-J62)*100/R62</f>
        <v>100</v>
      </c>
    </row>
    <row r="63" spans="1:22" x14ac:dyDescent="0.35">
      <c r="A63" s="18">
        <v>58</v>
      </c>
      <c r="B63" s="29" t="s">
        <v>157</v>
      </c>
      <c r="C63" s="94"/>
      <c r="D63" s="94"/>
      <c r="E63" s="94"/>
      <c r="F63" s="94"/>
      <c r="G63" s="94"/>
      <c r="H63" s="95"/>
      <c r="I63" s="94"/>
      <c r="J63" s="94"/>
      <c r="K63" s="94">
        <v>0</v>
      </c>
      <c r="L63" s="94">
        <v>3614920.190669456</v>
      </c>
      <c r="M63" s="94">
        <v>0</v>
      </c>
      <c r="N63" s="94">
        <v>0</v>
      </c>
      <c r="O63" s="94">
        <v>3614920.190669456</v>
      </c>
      <c r="P63" s="94">
        <v>1</v>
      </c>
      <c r="Q63" s="94" t="s">
        <v>24</v>
      </c>
      <c r="R63" s="94">
        <v>3614920.190669456</v>
      </c>
      <c r="S63" s="96">
        <v>0</v>
      </c>
      <c r="T63" s="96">
        <f>(O63-G63)*100/O63</f>
        <v>100</v>
      </c>
      <c r="U63" s="96">
        <f>(P63-H63)*100/P63</f>
        <v>100</v>
      </c>
      <c r="V63" s="96">
        <f>(R63-J63)*100/R63</f>
        <v>100</v>
      </c>
    </row>
    <row r="64" spans="1:22" x14ac:dyDescent="0.35">
      <c r="A64" s="18">
        <v>59</v>
      </c>
      <c r="B64" s="29" t="s">
        <v>158</v>
      </c>
      <c r="C64" s="94">
        <v>3499922.1906544552</v>
      </c>
      <c r="D64" s="94">
        <v>15615137.911446748</v>
      </c>
      <c r="E64" s="94">
        <v>149463.98272444864</v>
      </c>
      <c r="F64" s="94">
        <v>299394.30392507394</v>
      </c>
      <c r="G64" s="94">
        <v>19563918.388750724</v>
      </c>
      <c r="H64" s="95">
        <v>1</v>
      </c>
      <c r="I64" s="94" t="s">
        <v>24</v>
      </c>
      <c r="J64" s="94">
        <v>19563918.388750724</v>
      </c>
      <c r="K64" s="94">
        <v>0</v>
      </c>
      <c r="L64" s="94">
        <v>5911620.1533221761</v>
      </c>
      <c r="M64" s="94">
        <v>0</v>
      </c>
      <c r="N64" s="94">
        <v>0</v>
      </c>
      <c r="O64" s="94">
        <v>5911620.1533221761</v>
      </c>
      <c r="P64" s="94">
        <v>1</v>
      </c>
      <c r="Q64" s="94" t="s">
        <v>24</v>
      </c>
      <c r="R64" s="94">
        <v>5911620.1533221761</v>
      </c>
      <c r="S64" s="96">
        <f t="shared" si="0"/>
        <v>-100</v>
      </c>
      <c r="T64" s="96">
        <f t="shared" si="0"/>
        <v>-69.783046341466218</v>
      </c>
      <c r="U64" s="96">
        <f t="shared" si="0"/>
        <v>0</v>
      </c>
      <c r="V64" s="96">
        <f t="shared" si="1"/>
        <v>-69.783046341466218</v>
      </c>
    </row>
    <row r="65" spans="1:22" x14ac:dyDescent="0.35">
      <c r="A65" s="18">
        <v>60</v>
      </c>
      <c r="B65" s="29" t="s">
        <v>159</v>
      </c>
      <c r="C65" s="94"/>
      <c r="D65" s="94"/>
      <c r="E65" s="94"/>
      <c r="F65" s="94"/>
      <c r="G65" s="94"/>
      <c r="H65" s="95"/>
      <c r="I65" s="94"/>
      <c r="J65" s="94"/>
      <c r="K65" s="94">
        <v>0</v>
      </c>
      <c r="L65" s="94">
        <v>160396366.8795509</v>
      </c>
      <c r="M65" s="94">
        <v>0</v>
      </c>
      <c r="N65" s="94">
        <v>0</v>
      </c>
      <c r="O65" s="94">
        <v>160396366.8795509</v>
      </c>
      <c r="P65" s="94">
        <v>1</v>
      </c>
      <c r="Q65" s="94" t="s">
        <v>24</v>
      </c>
      <c r="R65" s="94">
        <v>160396366.8795509</v>
      </c>
      <c r="S65" s="96">
        <v>0</v>
      </c>
      <c r="T65" s="96">
        <f>(O65-G65)*100/O65</f>
        <v>100</v>
      </c>
      <c r="U65" s="96">
        <f>(P65-H65)*100/P65</f>
        <v>100</v>
      </c>
      <c r="V65" s="96">
        <f>(R65-J65)*100/R65</f>
        <v>100</v>
      </c>
    </row>
    <row r="66" spans="1:22" x14ac:dyDescent="0.35">
      <c r="A66" s="18"/>
      <c r="B66" s="19"/>
      <c r="C66" s="94">
        <f>SUM(C6:C65)</f>
        <v>1585040409.8199997</v>
      </c>
      <c r="D66" s="94">
        <f t="shared" ref="D66:R66" si="6">SUM(D6:D65)</f>
        <v>70879098.649999991</v>
      </c>
      <c r="E66" s="94">
        <f t="shared" si="6"/>
        <v>61576018.459800012</v>
      </c>
      <c r="F66" s="94">
        <f t="shared" si="6"/>
        <v>71953371.180199981</v>
      </c>
      <c r="G66" s="94">
        <f t="shared" si="6"/>
        <v>1789448898.1099997</v>
      </c>
      <c r="H66" s="94">
        <f t="shared" si="6"/>
        <v>28568</v>
      </c>
      <c r="I66" s="94"/>
      <c r="J66" s="94">
        <f t="shared" si="6"/>
        <v>133190806.28259543</v>
      </c>
      <c r="K66" s="94">
        <f t="shared" si="6"/>
        <v>1506211327.23</v>
      </c>
      <c r="L66" s="94">
        <f t="shared" si="6"/>
        <v>258378534.66735005</v>
      </c>
      <c r="M66" s="94">
        <f t="shared" si="6"/>
        <v>48855342.670000009</v>
      </c>
      <c r="N66" s="94">
        <f t="shared" si="6"/>
        <v>88131385.520000026</v>
      </c>
      <c r="O66" s="94">
        <f t="shared" si="6"/>
        <v>1901576590.0873501</v>
      </c>
      <c r="P66" s="94">
        <f t="shared" si="6"/>
        <v>26501</v>
      </c>
      <c r="Q66" s="94"/>
      <c r="R66" s="94">
        <f t="shared" si="6"/>
        <v>290315339.97995871</v>
      </c>
      <c r="S66" s="96">
        <f t="shared" si="0"/>
        <v>22.484025521589302</v>
      </c>
      <c r="T66" s="96">
        <f t="shared" si="0"/>
        <v>6.2660460489136494</v>
      </c>
      <c r="U66" s="96">
        <f>(P66-H66)*100/H66</f>
        <v>-7.2353682441893028</v>
      </c>
      <c r="V66" s="96">
        <f>(R66-J66)*100/J66</f>
        <v>117.9695041142606</v>
      </c>
    </row>
  </sheetData>
  <sheetProtection algorithmName="SHA-512" hashValue="umuFuxtygt+Cd9zXdTKnl5S+JanGTjmZWf5hlAJgBMemcAV1aiKjgD5rSKjSm8T9GBdI//oiuNby+DrbYaq0xA==" saltValue="qlq5JewVaWCTtmIYRacLyQ==" spinCount="100000" sheet="1" objects="1" scenarios="1"/>
  <mergeCells count="7">
    <mergeCell ref="A1:V1"/>
    <mergeCell ref="A2:J2"/>
    <mergeCell ref="A4:A5"/>
    <mergeCell ref="B4:B5"/>
    <mergeCell ref="C4:J4"/>
    <mergeCell ref="K4:R4"/>
    <mergeCell ref="S4:V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sqref="A1:XFD1048576"/>
    </sheetView>
  </sheetViews>
  <sheetFormatPr defaultRowHeight="21" x14ac:dyDescent="0.35"/>
  <cols>
    <col min="1" max="1" width="19.28515625" style="1" customWidth="1"/>
    <col min="2" max="2" width="12" style="109" customWidth="1"/>
    <col min="3" max="3" width="123.7109375" style="53" customWidth="1"/>
    <col min="4" max="4" width="15.28515625" style="49" customWidth="1"/>
    <col min="5" max="5" width="16.42578125" style="53" customWidth="1"/>
    <col min="6" max="6" width="7.42578125" style="53" customWidth="1"/>
    <col min="7" max="7" width="12.85546875" style="53" bestFit="1" customWidth="1"/>
    <col min="8" max="8" width="14.140625" style="101" bestFit="1" customWidth="1"/>
    <col min="9" max="9" width="8.140625" style="54" bestFit="1" customWidth="1"/>
    <col min="10" max="10" width="8.28515625" style="49" customWidth="1"/>
    <col min="11" max="11" width="8.28515625" style="101" customWidth="1"/>
    <col min="12" max="256" width="9.140625" style="1"/>
    <col min="257" max="257" width="19.28515625" style="1" customWidth="1"/>
    <col min="258" max="258" width="12" style="1" customWidth="1"/>
    <col min="259" max="259" width="123.7109375" style="1" customWidth="1"/>
    <col min="260" max="260" width="15.28515625" style="1" customWidth="1"/>
    <col min="261" max="261" width="16.42578125" style="1" customWidth="1"/>
    <col min="262" max="262" width="7.42578125" style="1" customWidth="1"/>
    <col min="263" max="263" width="12.85546875" style="1" bestFit="1" customWidth="1"/>
    <col min="264" max="264" width="14.140625" style="1" bestFit="1" customWidth="1"/>
    <col min="265" max="265" width="8.140625" style="1" bestFit="1" customWidth="1"/>
    <col min="266" max="267" width="8.28515625" style="1" customWidth="1"/>
    <col min="268" max="512" width="9.140625" style="1"/>
    <col min="513" max="513" width="19.28515625" style="1" customWidth="1"/>
    <col min="514" max="514" width="12" style="1" customWidth="1"/>
    <col min="515" max="515" width="123.7109375" style="1" customWidth="1"/>
    <col min="516" max="516" width="15.28515625" style="1" customWidth="1"/>
    <col min="517" max="517" width="16.42578125" style="1" customWidth="1"/>
    <col min="518" max="518" width="7.42578125" style="1" customWidth="1"/>
    <col min="519" max="519" width="12.85546875" style="1" bestFit="1" customWidth="1"/>
    <col min="520" max="520" width="14.140625" style="1" bestFit="1" customWidth="1"/>
    <col min="521" max="521" width="8.140625" style="1" bestFit="1" customWidth="1"/>
    <col min="522" max="523" width="8.28515625" style="1" customWidth="1"/>
    <col min="524" max="768" width="9.140625" style="1"/>
    <col min="769" max="769" width="19.28515625" style="1" customWidth="1"/>
    <col min="770" max="770" width="12" style="1" customWidth="1"/>
    <col min="771" max="771" width="123.7109375" style="1" customWidth="1"/>
    <col min="772" max="772" width="15.28515625" style="1" customWidth="1"/>
    <col min="773" max="773" width="16.42578125" style="1" customWidth="1"/>
    <col min="774" max="774" width="7.42578125" style="1" customWidth="1"/>
    <col min="775" max="775" width="12.85546875" style="1" bestFit="1" customWidth="1"/>
    <col min="776" max="776" width="14.140625" style="1" bestFit="1" customWidth="1"/>
    <col min="777" max="777" width="8.140625" style="1" bestFit="1" customWidth="1"/>
    <col min="778" max="779" width="8.28515625" style="1" customWidth="1"/>
    <col min="780" max="1024" width="9.140625" style="1"/>
    <col min="1025" max="1025" width="19.28515625" style="1" customWidth="1"/>
    <col min="1026" max="1026" width="12" style="1" customWidth="1"/>
    <col min="1027" max="1027" width="123.7109375" style="1" customWidth="1"/>
    <col min="1028" max="1028" width="15.28515625" style="1" customWidth="1"/>
    <col min="1029" max="1029" width="16.42578125" style="1" customWidth="1"/>
    <col min="1030" max="1030" width="7.42578125" style="1" customWidth="1"/>
    <col min="1031" max="1031" width="12.85546875" style="1" bestFit="1" customWidth="1"/>
    <col min="1032" max="1032" width="14.140625" style="1" bestFit="1" customWidth="1"/>
    <col min="1033" max="1033" width="8.140625" style="1" bestFit="1" customWidth="1"/>
    <col min="1034" max="1035" width="8.28515625" style="1" customWidth="1"/>
    <col min="1036" max="1280" width="9.140625" style="1"/>
    <col min="1281" max="1281" width="19.28515625" style="1" customWidth="1"/>
    <col min="1282" max="1282" width="12" style="1" customWidth="1"/>
    <col min="1283" max="1283" width="123.7109375" style="1" customWidth="1"/>
    <col min="1284" max="1284" width="15.28515625" style="1" customWidth="1"/>
    <col min="1285" max="1285" width="16.42578125" style="1" customWidth="1"/>
    <col min="1286" max="1286" width="7.42578125" style="1" customWidth="1"/>
    <col min="1287" max="1287" width="12.85546875" style="1" bestFit="1" customWidth="1"/>
    <col min="1288" max="1288" width="14.140625" style="1" bestFit="1" customWidth="1"/>
    <col min="1289" max="1289" width="8.140625" style="1" bestFit="1" customWidth="1"/>
    <col min="1290" max="1291" width="8.28515625" style="1" customWidth="1"/>
    <col min="1292" max="1536" width="9.140625" style="1"/>
    <col min="1537" max="1537" width="19.28515625" style="1" customWidth="1"/>
    <col min="1538" max="1538" width="12" style="1" customWidth="1"/>
    <col min="1539" max="1539" width="123.7109375" style="1" customWidth="1"/>
    <col min="1540" max="1540" width="15.28515625" style="1" customWidth="1"/>
    <col min="1541" max="1541" width="16.42578125" style="1" customWidth="1"/>
    <col min="1542" max="1542" width="7.42578125" style="1" customWidth="1"/>
    <col min="1543" max="1543" width="12.85546875" style="1" bestFit="1" customWidth="1"/>
    <col min="1544" max="1544" width="14.140625" style="1" bestFit="1" customWidth="1"/>
    <col min="1545" max="1545" width="8.140625" style="1" bestFit="1" customWidth="1"/>
    <col min="1546" max="1547" width="8.28515625" style="1" customWidth="1"/>
    <col min="1548" max="1792" width="9.140625" style="1"/>
    <col min="1793" max="1793" width="19.28515625" style="1" customWidth="1"/>
    <col min="1794" max="1794" width="12" style="1" customWidth="1"/>
    <col min="1795" max="1795" width="123.7109375" style="1" customWidth="1"/>
    <col min="1796" max="1796" width="15.28515625" style="1" customWidth="1"/>
    <col min="1797" max="1797" width="16.42578125" style="1" customWidth="1"/>
    <col min="1798" max="1798" width="7.42578125" style="1" customWidth="1"/>
    <col min="1799" max="1799" width="12.85546875" style="1" bestFit="1" customWidth="1"/>
    <col min="1800" max="1800" width="14.140625" style="1" bestFit="1" customWidth="1"/>
    <col min="1801" max="1801" width="8.140625" style="1" bestFit="1" customWidth="1"/>
    <col min="1802" max="1803" width="8.28515625" style="1" customWidth="1"/>
    <col min="1804" max="2048" width="9.140625" style="1"/>
    <col min="2049" max="2049" width="19.28515625" style="1" customWidth="1"/>
    <col min="2050" max="2050" width="12" style="1" customWidth="1"/>
    <col min="2051" max="2051" width="123.7109375" style="1" customWidth="1"/>
    <col min="2052" max="2052" width="15.28515625" style="1" customWidth="1"/>
    <col min="2053" max="2053" width="16.42578125" style="1" customWidth="1"/>
    <col min="2054" max="2054" width="7.42578125" style="1" customWidth="1"/>
    <col min="2055" max="2055" width="12.85546875" style="1" bestFit="1" customWidth="1"/>
    <col min="2056" max="2056" width="14.140625" style="1" bestFit="1" customWidth="1"/>
    <col min="2057" max="2057" width="8.140625" style="1" bestFit="1" customWidth="1"/>
    <col min="2058" max="2059" width="8.28515625" style="1" customWidth="1"/>
    <col min="2060" max="2304" width="9.140625" style="1"/>
    <col min="2305" max="2305" width="19.28515625" style="1" customWidth="1"/>
    <col min="2306" max="2306" width="12" style="1" customWidth="1"/>
    <col min="2307" max="2307" width="123.7109375" style="1" customWidth="1"/>
    <col min="2308" max="2308" width="15.28515625" style="1" customWidth="1"/>
    <col min="2309" max="2309" width="16.42578125" style="1" customWidth="1"/>
    <col min="2310" max="2310" width="7.42578125" style="1" customWidth="1"/>
    <col min="2311" max="2311" width="12.85546875" style="1" bestFit="1" customWidth="1"/>
    <col min="2312" max="2312" width="14.140625" style="1" bestFit="1" customWidth="1"/>
    <col min="2313" max="2313" width="8.140625" style="1" bestFit="1" customWidth="1"/>
    <col min="2314" max="2315" width="8.28515625" style="1" customWidth="1"/>
    <col min="2316" max="2560" width="9.140625" style="1"/>
    <col min="2561" max="2561" width="19.28515625" style="1" customWidth="1"/>
    <col min="2562" max="2562" width="12" style="1" customWidth="1"/>
    <col min="2563" max="2563" width="123.7109375" style="1" customWidth="1"/>
    <col min="2564" max="2564" width="15.28515625" style="1" customWidth="1"/>
    <col min="2565" max="2565" width="16.42578125" style="1" customWidth="1"/>
    <col min="2566" max="2566" width="7.42578125" style="1" customWidth="1"/>
    <col min="2567" max="2567" width="12.85546875" style="1" bestFit="1" customWidth="1"/>
    <col min="2568" max="2568" width="14.140625" style="1" bestFit="1" customWidth="1"/>
    <col min="2569" max="2569" width="8.140625" style="1" bestFit="1" customWidth="1"/>
    <col min="2570" max="2571" width="8.28515625" style="1" customWidth="1"/>
    <col min="2572" max="2816" width="9.140625" style="1"/>
    <col min="2817" max="2817" width="19.28515625" style="1" customWidth="1"/>
    <col min="2818" max="2818" width="12" style="1" customWidth="1"/>
    <col min="2819" max="2819" width="123.7109375" style="1" customWidth="1"/>
    <col min="2820" max="2820" width="15.28515625" style="1" customWidth="1"/>
    <col min="2821" max="2821" width="16.42578125" style="1" customWidth="1"/>
    <col min="2822" max="2822" width="7.42578125" style="1" customWidth="1"/>
    <col min="2823" max="2823" width="12.85546875" style="1" bestFit="1" customWidth="1"/>
    <col min="2824" max="2824" width="14.140625" style="1" bestFit="1" customWidth="1"/>
    <col min="2825" max="2825" width="8.140625" style="1" bestFit="1" customWidth="1"/>
    <col min="2826" max="2827" width="8.28515625" style="1" customWidth="1"/>
    <col min="2828" max="3072" width="9.140625" style="1"/>
    <col min="3073" max="3073" width="19.28515625" style="1" customWidth="1"/>
    <col min="3074" max="3074" width="12" style="1" customWidth="1"/>
    <col min="3075" max="3075" width="123.7109375" style="1" customWidth="1"/>
    <col min="3076" max="3076" width="15.28515625" style="1" customWidth="1"/>
    <col min="3077" max="3077" width="16.42578125" style="1" customWidth="1"/>
    <col min="3078" max="3078" width="7.42578125" style="1" customWidth="1"/>
    <col min="3079" max="3079" width="12.85546875" style="1" bestFit="1" customWidth="1"/>
    <col min="3080" max="3080" width="14.140625" style="1" bestFit="1" customWidth="1"/>
    <col min="3081" max="3081" width="8.140625" style="1" bestFit="1" customWidth="1"/>
    <col min="3082" max="3083" width="8.28515625" style="1" customWidth="1"/>
    <col min="3084" max="3328" width="9.140625" style="1"/>
    <col min="3329" max="3329" width="19.28515625" style="1" customWidth="1"/>
    <col min="3330" max="3330" width="12" style="1" customWidth="1"/>
    <col min="3331" max="3331" width="123.7109375" style="1" customWidth="1"/>
    <col min="3332" max="3332" width="15.28515625" style="1" customWidth="1"/>
    <col min="3333" max="3333" width="16.42578125" style="1" customWidth="1"/>
    <col min="3334" max="3334" width="7.42578125" style="1" customWidth="1"/>
    <col min="3335" max="3335" width="12.85546875" style="1" bestFit="1" customWidth="1"/>
    <col min="3336" max="3336" width="14.140625" style="1" bestFit="1" customWidth="1"/>
    <col min="3337" max="3337" width="8.140625" style="1" bestFit="1" customWidth="1"/>
    <col min="3338" max="3339" width="8.28515625" style="1" customWidth="1"/>
    <col min="3340" max="3584" width="9.140625" style="1"/>
    <col min="3585" max="3585" width="19.28515625" style="1" customWidth="1"/>
    <col min="3586" max="3586" width="12" style="1" customWidth="1"/>
    <col min="3587" max="3587" width="123.7109375" style="1" customWidth="1"/>
    <col min="3588" max="3588" width="15.28515625" style="1" customWidth="1"/>
    <col min="3589" max="3589" width="16.42578125" style="1" customWidth="1"/>
    <col min="3590" max="3590" width="7.42578125" style="1" customWidth="1"/>
    <col min="3591" max="3591" width="12.85546875" style="1" bestFit="1" customWidth="1"/>
    <col min="3592" max="3592" width="14.140625" style="1" bestFit="1" customWidth="1"/>
    <col min="3593" max="3593" width="8.140625" style="1" bestFit="1" customWidth="1"/>
    <col min="3594" max="3595" width="8.28515625" style="1" customWidth="1"/>
    <col min="3596" max="3840" width="9.140625" style="1"/>
    <col min="3841" max="3841" width="19.28515625" style="1" customWidth="1"/>
    <col min="3842" max="3842" width="12" style="1" customWidth="1"/>
    <col min="3843" max="3843" width="123.7109375" style="1" customWidth="1"/>
    <col min="3844" max="3844" width="15.28515625" style="1" customWidth="1"/>
    <col min="3845" max="3845" width="16.42578125" style="1" customWidth="1"/>
    <col min="3846" max="3846" width="7.42578125" style="1" customWidth="1"/>
    <col min="3847" max="3847" width="12.85546875" style="1" bestFit="1" customWidth="1"/>
    <col min="3848" max="3848" width="14.140625" style="1" bestFit="1" customWidth="1"/>
    <col min="3849" max="3849" width="8.140625" style="1" bestFit="1" customWidth="1"/>
    <col min="3850" max="3851" width="8.28515625" style="1" customWidth="1"/>
    <col min="3852" max="4096" width="9.140625" style="1"/>
    <col min="4097" max="4097" width="19.28515625" style="1" customWidth="1"/>
    <col min="4098" max="4098" width="12" style="1" customWidth="1"/>
    <col min="4099" max="4099" width="123.7109375" style="1" customWidth="1"/>
    <col min="4100" max="4100" width="15.28515625" style="1" customWidth="1"/>
    <col min="4101" max="4101" width="16.42578125" style="1" customWidth="1"/>
    <col min="4102" max="4102" width="7.42578125" style="1" customWidth="1"/>
    <col min="4103" max="4103" width="12.85546875" style="1" bestFit="1" customWidth="1"/>
    <col min="4104" max="4104" width="14.140625" style="1" bestFit="1" customWidth="1"/>
    <col min="4105" max="4105" width="8.140625" style="1" bestFit="1" customWidth="1"/>
    <col min="4106" max="4107" width="8.28515625" style="1" customWidth="1"/>
    <col min="4108" max="4352" width="9.140625" style="1"/>
    <col min="4353" max="4353" width="19.28515625" style="1" customWidth="1"/>
    <col min="4354" max="4354" width="12" style="1" customWidth="1"/>
    <col min="4355" max="4355" width="123.7109375" style="1" customWidth="1"/>
    <col min="4356" max="4356" width="15.28515625" style="1" customWidth="1"/>
    <col min="4357" max="4357" width="16.42578125" style="1" customWidth="1"/>
    <col min="4358" max="4358" width="7.42578125" style="1" customWidth="1"/>
    <col min="4359" max="4359" width="12.85546875" style="1" bestFit="1" customWidth="1"/>
    <col min="4360" max="4360" width="14.140625" style="1" bestFit="1" customWidth="1"/>
    <col min="4361" max="4361" width="8.140625" style="1" bestFit="1" customWidth="1"/>
    <col min="4362" max="4363" width="8.28515625" style="1" customWidth="1"/>
    <col min="4364" max="4608" width="9.140625" style="1"/>
    <col min="4609" max="4609" width="19.28515625" style="1" customWidth="1"/>
    <col min="4610" max="4610" width="12" style="1" customWidth="1"/>
    <col min="4611" max="4611" width="123.7109375" style="1" customWidth="1"/>
    <col min="4612" max="4612" width="15.28515625" style="1" customWidth="1"/>
    <col min="4613" max="4613" width="16.42578125" style="1" customWidth="1"/>
    <col min="4614" max="4614" width="7.42578125" style="1" customWidth="1"/>
    <col min="4615" max="4615" width="12.85546875" style="1" bestFit="1" customWidth="1"/>
    <col min="4616" max="4616" width="14.140625" style="1" bestFit="1" customWidth="1"/>
    <col min="4617" max="4617" width="8.140625" style="1" bestFit="1" customWidth="1"/>
    <col min="4618" max="4619" width="8.28515625" style="1" customWidth="1"/>
    <col min="4620" max="4864" width="9.140625" style="1"/>
    <col min="4865" max="4865" width="19.28515625" style="1" customWidth="1"/>
    <col min="4866" max="4866" width="12" style="1" customWidth="1"/>
    <col min="4867" max="4867" width="123.7109375" style="1" customWidth="1"/>
    <col min="4868" max="4868" width="15.28515625" style="1" customWidth="1"/>
    <col min="4869" max="4869" width="16.42578125" style="1" customWidth="1"/>
    <col min="4870" max="4870" width="7.42578125" style="1" customWidth="1"/>
    <col min="4871" max="4871" width="12.85546875" style="1" bestFit="1" customWidth="1"/>
    <col min="4872" max="4872" width="14.140625" style="1" bestFit="1" customWidth="1"/>
    <col min="4873" max="4873" width="8.140625" style="1" bestFit="1" customWidth="1"/>
    <col min="4874" max="4875" width="8.28515625" style="1" customWidth="1"/>
    <col min="4876" max="5120" width="9.140625" style="1"/>
    <col min="5121" max="5121" width="19.28515625" style="1" customWidth="1"/>
    <col min="5122" max="5122" width="12" style="1" customWidth="1"/>
    <col min="5123" max="5123" width="123.7109375" style="1" customWidth="1"/>
    <col min="5124" max="5124" width="15.28515625" style="1" customWidth="1"/>
    <col min="5125" max="5125" width="16.42578125" style="1" customWidth="1"/>
    <col min="5126" max="5126" width="7.42578125" style="1" customWidth="1"/>
    <col min="5127" max="5127" width="12.85546875" style="1" bestFit="1" customWidth="1"/>
    <col min="5128" max="5128" width="14.140625" style="1" bestFit="1" customWidth="1"/>
    <col min="5129" max="5129" width="8.140625" style="1" bestFit="1" customWidth="1"/>
    <col min="5130" max="5131" width="8.28515625" style="1" customWidth="1"/>
    <col min="5132" max="5376" width="9.140625" style="1"/>
    <col min="5377" max="5377" width="19.28515625" style="1" customWidth="1"/>
    <col min="5378" max="5378" width="12" style="1" customWidth="1"/>
    <col min="5379" max="5379" width="123.7109375" style="1" customWidth="1"/>
    <col min="5380" max="5380" width="15.28515625" style="1" customWidth="1"/>
    <col min="5381" max="5381" width="16.42578125" style="1" customWidth="1"/>
    <col min="5382" max="5382" width="7.42578125" style="1" customWidth="1"/>
    <col min="5383" max="5383" width="12.85546875" style="1" bestFit="1" customWidth="1"/>
    <col min="5384" max="5384" width="14.140625" style="1" bestFit="1" customWidth="1"/>
    <col min="5385" max="5385" width="8.140625" style="1" bestFit="1" customWidth="1"/>
    <col min="5386" max="5387" width="8.28515625" style="1" customWidth="1"/>
    <col min="5388" max="5632" width="9.140625" style="1"/>
    <col min="5633" max="5633" width="19.28515625" style="1" customWidth="1"/>
    <col min="5634" max="5634" width="12" style="1" customWidth="1"/>
    <col min="5635" max="5635" width="123.7109375" style="1" customWidth="1"/>
    <col min="5636" max="5636" width="15.28515625" style="1" customWidth="1"/>
    <col min="5637" max="5637" width="16.42578125" style="1" customWidth="1"/>
    <col min="5638" max="5638" width="7.42578125" style="1" customWidth="1"/>
    <col min="5639" max="5639" width="12.85546875" style="1" bestFit="1" customWidth="1"/>
    <col min="5640" max="5640" width="14.140625" style="1" bestFit="1" customWidth="1"/>
    <col min="5641" max="5641" width="8.140625" style="1" bestFit="1" customWidth="1"/>
    <col min="5642" max="5643" width="8.28515625" style="1" customWidth="1"/>
    <col min="5644" max="5888" width="9.140625" style="1"/>
    <col min="5889" max="5889" width="19.28515625" style="1" customWidth="1"/>
    <col min="5890" max="5890" width="12" style="1" customWidth="1"/>
    <col min="5891" max="5891" width="123.7109375" style="1" customWidth="1"/>
    <col min="5892" max="5892" width="15.28515625" style="1" customWidth="1"/>
    <col min="5893" max="5893" width="16.42578125" style="1" customWidth="1"/>
    <col min="5894" max="5894" width="7.42578125" style="1" customWidth="1"/>
    <col min="5895" max="5895" width="12.85546875" style="1" bestFit="1" customWidth="1"/>
    <col min="5896" max="5896" width="14.140625" style="1" bestFit="1" customWidth="1"/>
    <col min="5897" max="5897" width="8.140625" style="1" bestFit="1" customWidth="1"/>
    <col min="5898" max="5899" width="8.28515625" style="1" customWidth="1"/>
    <col min="5900" max="6144" width="9.140625" style="1"/>
    <col min="6145" max="6145" width="19.28515625" style="1" customWidth="1"/>
    <col min="6146" max="6146" width="12" style="1" customWidth="1"/>
    <col min="6147" max="6147" width="123.7109375" style="1" customWidth="1"/>
    <col min="6148" max="6148" width="15.28515625" style="1" customWidth="1"/>
    <col min="6149" max="6149" width="16.42578125" style="1" customWidth="1"/>
    <col min="6150" max="6150" width="7.42578125" style="1" customWidth="1"/>
    <col min="6151" max="6151" width="12.85546875" style="1" bestFit="1" customWidth="1"/>
    <col min="6152" max="6152" width="14.140625" style="1" bestFit="1" customWidth="1"/>
    <col min="6153" max="6153" width="8.140625" style="1" bestFit="1" customWidth="1"/>
    <col min="6154" max="6155" width="8.28515625" style="1" customWidth="1"/>
    <col min="6156" max="6400" width="9.140625" style="1"/>
    <col min="6401" max="6401" width="19.28515625" style="1" customWidth="1"/>
    <col min="6402" max="6402" width="12" style="1" customWidth="1"/>
    <col min="6403" max="6403" width="123.7109375" style="1" customWidth="1"/>
    <col min="6404" max="6404" width="15.28515625" style="1" customWidth="1"/>
    <col min="6405" max="6405" width="16.42578125" style="1" customWidth="1"/>
    <col min="6406" max="6406" width="7.42578125" style="1" customWidth="1"/>
    <col min="6407" max="6407" width="12.85546875" style="1" bestFit="1" customWidth="1"/>
    <col min="6408" max="6408" width="14.140625" style="1" bestFit="1" customWidth="1"/>
    <col min="6409" max="6409" width="8.140625" style="1" bestFit="1" customWidth="1"/>
    <col min="6410" max="6411" width="8.28515625" style="1" customWidth="1"/>
    <col min="6412" max="6656" width="9.140625" style="1"/>
    <col min="6657" max="6657" width="19.28515625" style="1" customWidth="1"/>
    <col min="6658" max="6658" width="12" style="1" customWidth="1"/>
    <col min="6659" max="6659" width="123.7109375" style="1" customWidth="1"/>
    <col min="6660" max="6660" width="15.28515625" style="1" customWidth="1"/>
    <col min="6661" max="6661" width="16.42578125" style="1" customWidth="1"/>
    <col min="6662" max="6662" width="7.42578125" style="1" customWidth="1"/>
    <col min="6663" max="6663" width="12.85546875" style="1" bestFit="1" customWidth="1"/>
    <col min="6664" max="6664" width="14.140625" style="1" bestFit="1" customWidth="1"/>
    <col min="6665" max="6665" width="8.140625" style="1" bestFit="1" customWidth="1"/>
    <col min="6666" max="6667" width="8.28515625" style="1" customWidth="1"/>
    <col min="6668" max="6912" width="9.140625" style="1"/>
    <col min="6913" max="6913" width="19.28515625" style="1" customWidth="1"/>
    <col min="6914" max="6914" width="12" style="1" customWidth="1"/>
    <col min="6915" max="6915" width="123.7109375" style="1" customWidth="1"/>
    <col min="6916" max="6916" width="15.28515625" style="1" customWidth="1"/>
    <col min="6917" max="6917" width="16.42578125" style="1" customWidth="1"/>
    <col min="6918" max="6918" width="7.42578125" style="1" customWidth="1"/>
    <col min="6919" max="6919" width="12.85546875" style="1" bestFit="1" customWidth="1"/>
    <col min="6920" max="6920" width="14.140625" style="1" bestFit="1" customWidth="1"/>
    <col min="6921" max="6921" width="8.140625" style="1" bestFit="1" customWidth="1"/>
    <col min="6922" max="6923" width="8.28515625" style="1" customWidth="1"/>
    <col min="6924" max="7168" width="9.140625" style="1"/>
    <col min="7169" max="7169" width="19.28515625" style="1" customWidth="1"/>
    <col min="7170" max="7170" width="12" style="1" customWidth="1"/>
    <col min="7171" max="7171" width="123.7109375" style="1" customWidth="1"/>
    <col min="7172" max="7172" width="15.28515625" style="1" customWidth="1"/>
    <col min="7173" max="7173" width="16.42578125" style="1" customWidth="1"/>
    <col min="7174" max="7174" width="7.42578125" style="1" customWidth="1"/>
    <col min="7175" max="7175" width="12.85546875" style="1" bestFit="1" customWidth="1"/>
    <col min="7176" max="7176" width="14.140625" style="1" bestFit="1" customWidth="1"/>
    <col min="7177" max="7177" width="8.140625" style="1" bestFit="1" customWidth="1"/>
    <col min="7178" max="7179" width="8.28515625" style="1" customWidth="1"/>
    <col min="7180" max="7424" width="9.140625" style="1"/>
    <col min="7425" max="7425" width="19.28515625" style="1" customWidth="1"/>
    <col min="7426" max="7426" width="12" style="1" customWidth="1"/>
    <col min="7427" max="7427" width="123.7109375" style="1" customWidth="1"/>
    <col min="7428" max="7428" width="15.28515625" style="1" customWidth="1"/>
    <col min="7429" max="7429" width="16.42578125" style="1" customWidth="1"/>
    <col min="7430" max="7430" width="7.42578125" style="1" customWidth="1"/>
    <col min="7431" max="7431" width="12.85546875" style="1" bestFit="1" customWidth="1"/>
    <col min="7432" max="7432" width="14.140625" style="1" bestFit="1" customWidth="1"/>
    <col min="7433" max="7433" width="8.140625" style="1" bestFit="1" customWidth="1"/>
    <col min="7434" max="7435" width="8.28515625" style="1" customWidth="1"/>
    <col min="7436" max="7680" width="9.140625" style="1"/>
    <col min="7681" max="7681" width="19.28515625" style="1" customWidth="1"/>
    <col min="7682" max="7682" width="12" style="1" customWidth="1"/>
    <col min="7683" max="7683" width="123.7109375" style="1" customWidth="1"/>
    <col min="7684" max="7684" width="15.28515625" style="1" customWidth="1"/>
    <col min="7685" max="7685" width="16.42578125" style="1" customWidth="1"/>
    <col min="7686" max="7686" width="7.42578125" style="1" customWidth="1"/>
    <col min="7687" max="7687" width="12.85546875" style="1" bestFit="1" customWidth="1"/>
    <col min="7688" max="7688" width="14.140625" style="1" bestFit="1" customWidth="1"/>
    <col min="7689" max="7689" width="8.140625" style="1" bestFit="1" customWidth="1"/>
    <col min="7690" max="7691" width="8.28515625" style="1" customWidth="1"/>
    <col min="7692" max="7936" width="9.140625" style="1"/>
    <col min="7937" max="7937" width="19.28515625" style="1" customWidth="1"/>
    <col min="7938" max="7938" width="12" style="1" customWidth="1"/>
    <col min="7939" max="7939" width="123.7109375" style="1" customWidth="1"/>
    <col min="7940" max="7940" width="15.28515625" style="1" customWidth="1"/>
    <col min="7941" max="7941" width="16.42578125" style="1" customWidth="1"/>
    <col min="7942" max="7942" width="7.42578125" style="1" customWidth="1"/>
    <col min="7943" max="7943" width="12.85546875" style="1" bestFit="1" customWidth="1"/>
    <col min="7944" max="7944" width="14.140625" style="1" bestFit="1" customWidth="1"/>
    <col min="7945" max="7945" width="8.140625" style="1" bestFit="1" customWidth="1"/>
    <col min="7946" max="7947" width="8.28515625" style="1" customWidth="1"/>
    <col min="7948" max="8192" width="9.140625" style="1"/>
    <col min="8193" max="8193" width="19.28515625" style="1" customWidth="1"/>
    <col min="8194" max="8194" width="12" style="1" customWidth="1"/>
    <col min="8195" max="8195" width="123.7109375" style="1" customWidth="1"/>
    <col min="8196" max="8196" width="15.28515625" style="1" customWidth="1"/>
    <col min="8197" max="8197" width="16.42578125" style="1" customWidth="1"/>
    <col min="8198" max="8198" width="7.42578125" style="1" customWidth="1"/>
    <col min="8199" max="8199" width="12.85546875" style="1" bestFit="1" customWidth="1"/>
    <col min="8200" max="8200" width="14.140625" style="1" bestFit="1" customWidth="1"/>
    <col min="8201" max="8201" width="8.140625" style="1" bestFit="1" customWidth="1"/>
    <col min="8202" max="8203" width="8.28515625" style="1" customWidth="1"/>
    <col min="8204" max="8448" width="9.140625" style="1"/>
    <col min="8449" max="8449" width="19.28515625" style="1" customWidth="1"/>
    <col min="8450" max="8450" width="12" style="1" customWidth="1"/>
    <col min="8451" max="8451" width="123.7109375" style="1" customWidth="1"/>
    <col min="8452" max="8452" width="15.28515625" style="1" customWidth="1"/>
    <col min="8453" max="8453" width="16.42578125" style="1" customWidth="1"/>
    <col min="8454" max="8454" width="7.42578125" style="1" customWidth="1"/>
    <col min="8455" max="8455" width="12.85546875" style="1" bestFit="1" customWidth="1"/>
    <col min="8456" max="8456" width="14.140625" style="1" bestFit="1" customWidth="1"/>
    <col min="8457" max="8457" width="8.140625" style="1" bestFit="1" customWidth="1"/>
    <col min="8458" max="8459" width="8.28515625" style="1" customWidth="1"/>
    <col min="8460" max="8704" width="9.140625" style="1"/>
    <col min="8705" max="8705" width="19.28515625" style="1" customWidth="1"/>
    <col min="8706" max="8706" width="12" style="1" customWidth="1"/>
    <col min="8707" max="8707" width="123.7109375" style="1" customWidth="1"/>
    <col min="8708" max="8708" width="15.28515625" style="1" customWidth="1"/>
    <col min="8709" max="8709" width="16.42578125" style="1" customWidth="1"/>
    <col min="8710" max="8710" width="7.42578125" style="1" customWidth="1"/>
    <col min="8711" max="8711" width="12.85546875" style="1" bestFit="1" customWidth="1"/>
    <col min="8712" max="8712" width="14.140625" style="1" bestFit="1" customWidth="1"/>
    <col min="8713" max="8713" width="8.140625" style="1" bestFit="1" customWidth="1"/>
    <col min="8714" max="8715" width="8.28515625" style="1" customWidth="1"/>
    <col min="8716" max="8960" width="9.140625" style="1"/>
    <col min="8961" max="8961" width="19.28515625" style="1" customWidth="1"/>
    <col min="8962" max="8962" width="12" style="1" customWidth="1"/>
    <col min="8963" max="8963" width="123.7109375" style="1" customWidth="1"/>
    <col min="8964" max="8964" width="15.28515625" style="1" customWidth="1"/>
    <col min="8965" max="8965" width="16.42578125" style="1" customWidth="1"/>
    <col min="8966" max="8966" width="7.42578125" style="1" customWidth="1"/>
    <col min="8967" max="8967" width="12.85546875" style="1" bestFit="1" customWidth="1"/>
    <col min="8968" max="8968" width="14.140625" style="1" bestFit="1" customWidth="1"/>
    <col min="8969" max="8969" width="8.140625" style="1" bestFit="1" customWidth="1"/>
    <col min="8970" max="8971" width="8.28515625" style="1" customWidth="1"/>
    <col min="8972" max="9216" width="9.140625" style="1"/>
    <col min="9217" max="9217" width="19.28515625" style="1" customWidth="1"/>
    <col min="9218" max="9218" width="12" style="1" customWidth="1"/>
    <col min="9219" max="9219" width="123.7109375" style="1" customWidth="1"/>
    <col min="9220" max="9220" width="15.28515625" style="1" customWidth="1"/>
    <col min="9221" max="9221" width="16.42578125" style="1" customWidth="1"/>
    <col min="9222" max="9222" width="7.42578125" style="1" customWidth="1"/>
    <col min="9223" max="9223" width="12.85546875" style="1" bestFit="1" customWidth="1"/>
    <col min="9224" max="9224" width="14.140625" style="1" bestFit="1" customWidth="1"/>
    <col min="9225" max="9225" width="8.140625" style="1" bestFit="1" customWidth="1"/>
    <col min="9226" max="9227" width="8.28515625" style="1" customWidth="1"/>
    <col min="9228" max="9472" width="9.140625" style="1"/>
    <col min="9473" max="9473" width="19.28515625" style="1" customWidth="1"/>
    <col min="9474" max="9474" width="12" style="1" customWidth="1"/>
    <col min="9475" max="9475" width="123.7109375" style="1" customWidth="1"/>
    <col min="9476" max="9476" width="15.28515625" style="1" customWidth="1"/>
    <col min="9477" max="9477" width="16.42578125" style="1" customWidth="1"/>
    <col min="9478" max="9478" width="7.42578125" style="1" customWidth="1"/>
    <col min="9479" max="9479" width="12.85546875" style="1" bestFit="1" customWidth="1"/>
    <col min="9480" max="9480" width="14.140625" style="1" bestFit="1" customWidth="1"/>
    <col min="9481" max="9481" width="8.140625" style="1" bestFit="1" customWidth="1"/>
    <col min="9482" max="9483" width="8.28515625" style="1" customWidth="1"/>
    <col min="9484" max="9728" width="9.140625" style="1"/>
    <col min="9729" max="9729" width="19.28515625" style="1" customWidth="1"/>
    <col min="9730" max="9730" width="12" style="1" customWidth="1"/>
    <col min="9731" max="9731" width="123.7109375" style="1" customWidth="1"/>
    <col min="9732" max="9732" width="15.28515625" style="1" customWidth="1"/>
    <col min="9733" max="9733" width="16.42578125" style="1" customWidth="1"/>
    <col min="9734" max="9734" width="7.42578125" style="1" customWidth="1"/>
    <col min="9735" max="9735" width="12.85546875" style="1" bestFit="1" customWidth="1"/>
    <col min="9736" max="9736" width="14.140625" style="1" bestFit="1" customWidth="1"/>
    <col min="9737" max="9737" width="8.140625" style="1" bestFit="1" customWidth="1"/>
    <col min="9738" max="9739" width="8.28515625" style="1" customWidth="1"/>
    <col min="9740" max="9984" width="9.140625" style="1"/>
    <col min="9985" max="9985" width="19.28515625" style="1" customWidth="1"/>
    <col min="9986" max="9986" width="12" style="1" customWidth="1"/>
    <col min="9987" max="9987" width="123.7109375" style="1" customWidth="1"/>
    <col min="9988" max="9988" width="15.28515625" style="1" customWidth="1"/>
    <col min="9989" max="9989" width="16.42578125" style="1" customWidth="1"/>
    <col min="9990" max="9990" width="7.42578125" style="1" customWidth="1"/>
    <col min="9991" max="9991" width="12.85546875" style="1" bestFit="1" customWidth="1"/>
    <col min="9992" max="9992" width="14.140625" style="1" bestFit="1" customWidth="1"/>
    <col min="9993" max="9993" width="8.140625" style="1" bestFit="1" customWidth="1"/>
    <col min="9994" max="9995" width="8.28515625" style="1" customWidth="1"/>
    <col min="9996" max="10240" width="9.140625" style="1"/>
    <col min="10241" max="10241" width="19.28515625" style="1" customWidth="1"/>
    <col min="10242" max="10242" width="12" style="1" customWidth="1"/>
    <col min="10243" max="10243" width="123.7109375" style="1" customWidth="1"/>
    <col min="10244" max="10244" width="15.28515625" style="1" customWidth="1"/>
    <col min="10245" max="10245" width="16.42578125" style="1" customWidth="1"/>
    <col min="10246" max="10246" width="7.42578125" style="1" customWidth="1"/>
    <col min="10247" max="10247" width="12.85546875" style="1" bestFit="1" customWidth="1"/>
    <col min="10248" max="10248" width="14.140625" style="1" bestFit="1" customWidth="1"/>
    <col min="10249" max="10249" width="8.140625" style="1" bestFit="1" customWidth="1"/>
    <col min="10250" max="10251" width="8.28515625" style="1" customWidth="1"/>
    <col min="10252" max="10496" width="9.140625" style="1"/>
    <col min="10497" max="10497" width="19.28515625" style="1" customWidth="1"/>
    <col min="10498" max="10498" width="12" style="1" customWidth="1"/>
    <col min="10499" max="10499" width="123.7109375" style="1" customWidth="1"/>
    <col min="10500" max="10500" width="15.28515625" style="1" customWidth="1"/>
    <col min="10501" max="10501" width="16.42578125" style="1" customWidth="1"/>
    <col min="10502" max="10502" width="7.42578125" style="1" customWidth="1"/>
    <col min="10503" max="10503" width="12.85546875" style="1" bestFit="1" customWidth="1"/>
    <col min="10504" max="10504" width="14.140625" style="1" bestFit="1" customWidth="1"/>
    <col min="10505" max="10505" width="8.140625" style="1" bestFit="1" customWidth="1"/>
    <col min="10506" max="10507" width="8.28515625" style="1" customWidth="1"/>
    <col min="10508" max="10752" width="9.140625" style="1"/>
    <col min="10753" max="10753" width="19.28515625" style="1" customWidth="1"/>
    <col min="10754" max="10754" width="12" style="1" customWidth="1"/>
    <col min="10755" max="10755" width="123.7109375" style="1" customWidth="1"/>
    <col min="10756" max="10756" width="15.28515625" style="1" customWidth="1"/>
    <col min="10757" max="10757" width="16.42578125" style="1" customWidth="1"/>
    <col min="10758" max="10758" width="7.42578125" style="1" customWidth="1"/>
    <col min="10759" max="10759" width="12.85546875" style="1" bestFit="1" customWidth="1"/>
    <col min="10760" max="10760" width="14.140625" style="1" bestFit="1" customWidth="1"/>
    <col min="10761" max="10761" width="8.140625" style="1" bestFit="1" customWidth="1"/>
    <col min="10762" max="10763" width="8.28515625" style="1" customWidth="1"/>
    <col min="10764" max="11008" width="9.140625" style="1"/>
    <col min="11009" max="11009" width="19.28515625" style="1" customWidth="1"/>
    <col min="11010" max="11010" width="12" style="1" customWidth="1"/>
    <col min="11011" max="11011" width="123.7109375" style="1" customWidth="1"/>
    <col min="11012" max="11012" width="15.28515625" style="1" customWidth="1"/>
    <col min="11013" max="11013" width="16.42578125" style="1" customWidth="1"/>
    <col min="11014" max="11014" width="7.42578125" style="1" customWidth="1"/>
    <col min="11015" max="11015" width="12.85546875" style="1" bestFit="1" customWidth="1"/>
    <col min="11016" max="11016" width="14.140625" style="1" bestFit="1" customWidth="1"/>
    <col min="11017" max="11017" width="8.140625" style="1" bestFit="1" customWidth="1"/>
    <col min="11018" max="11019" width="8.28515625" style="1" customWidth="1"/>
    <col min="11020" max="11264" width="9.140625" style="1"/>
    <col min="11265" max="11265" width="19.28515625" style="1" customWidth="1"/>
    <col min="11266" max="11266" width="12" style="1" customWidth="1"/>
    <col min="11267" max="11267" width="123.7109375" style="1" customWidth="1"/>
    <col min="11268" max="11268" width="15.28515625" style="1" customWidth="1"/>
    <col min="11269" max="11269" width="16.42578125" style="1" customWidth="1"/>
    <col min="11270" max="11270" width="7.42578125" style="1" customWidth="1"/>
    <col min="11271" max="11271" width="12.85546875" style="1" bestFit="1" customWidth="1"/>
    <col min="11272" max="11272" width="14.140625" style="1" bestFit="1" customWidth="1"/>
    <col min="11273" max="11273" width="8.140625" style="1" bestFit="1" customWidth="1"/>
    <col min="11274" max="11275" width="8.28515625" style="1" customWidth="1"/>
    <col min="11276" max="11520" width="9.140625" style="1"/>
    <col min="11521" max="11521" width="19.28515625" style="1" customWidth="1"/>
    <col min="11522" max="11522" width="12" style="1" customWidth="1"/>
    <col min="11523" max="11523" width="123.7109375" style="1" customWidth="1"/>
    <col min="11524" max="11524" width="15.28515625" style="1" customWidth="1"/>
    <col min="11525" max="11525" width="16.42578125" style="1" customWidth="1"/>
    <col min="11526" max="11526" width="7.42578125" style="1" customWidth="1"/>
    <col min="11527" max="11527" width="12.85546875" style="1" bestFit="1" customWidth="1"/>
    <col min="11528" max="11528" width="14.140625" style="1" bestFit="1" customWidth="1"/>
    <col min="11529" max="11529" width="8.140625" style="1" bestFit="1" customWidth="1"/>
    <col min="11530" max="11531" width="8.28515625" style="1" customWidth="1"/>
    <col min="11532" max="11776" width="9.140625" style="1"/>
    <col min="11777" max="11777" width="19.28515625" style="1" customWidth="1"/>
    <col min="11778" max="11778" width="12" style="1" customWidth="1"/>
    <col min="11779" max="11779" width="123.7109375" style="1" customWidth="1"/>
    <col min="11780" max="11780" width="15.28515625" style="1" customWidth="1"/>
    <col min="11781" max="11781" width="16.42578125" style="1" customWidth="1"/>
    <col min="11782" max="11782" width="7.42578125" style="1" customWidth="1"/>
    <col min="11783" max="11783" width="12.85546875" style="1" bestFit="1" customWidth="1"/>
    <col min="11784" max="11784" width="14.140625" style="1" bestFit="1" customWidth="1"/>
    <col min="11785" max="11785" width="8.140625" style="1" bestFit="1" customWidth="1"/>
    <col min="11786" max="11787" width="8.28515625" style="1" customWidth="1"/>
    <col min="11788" max="12032" width="9.140625" style="1"/>
    <col min="12033" max="12033" width="19.28515625" style="1" customWidth="1"/>
    <col min="12034" max="12034" width="12" style="1" customWidth="1"/>
    <col min="12035" max="12035" width="123.7109375" style="1" customWidth="1"/>
    <col min="12036" max="12036" width="15.28515625" style="1" customWidth="1"/>
    <col min="12037" max="12037" width="16.42578125" style="1" customWidth="1"/>
    <col min="12038" max="12038" width="7.42578125" style="1" customWidth="1"/>
    <col min="12039" max="12039" width="12.85546875" style="1" bestFit="1" customWidth="1"/>
    <col min="12040" max="12040" width="14.140625" style="1" bestFit="1" customWidth="1"/>
    <col min="12041" max="12041" width="8.140625" style="1" bestFit="1" customWidth="1"/>
    <col min="12042" max="12043" width="8.28515625" style="1" customWidth="1"/>
    <col min="12044" max="12288" width="9.140625" style="1"/>
    <col min="12289" max="12289" width="19.28515625" style="1" customWidth="1"/>
    <col min="12290" max="12290" width="12" style="1" customWidth="1"/>
    <col min="12291" max="12291" width="123.7109375" style="1" customWidth="1"/>
    <col min="12292" max="12292" width="15.28515625" style="1" customWidth="1"/>
    <col min="12293" max="12293" width="16.42578125" style="1" customWidth="1"/>
    <col min="12294" max="12294" width="7.42578125" style="1" customWidth="1"/>
    <col min="12295" max="12295" width="12.85546875" style="1" bestFit="1" customWidth="1"/>
    <col min="12296" max="12296" width="14.140625" style="1" bestFit="1" customWidth="1"/>
    <col min="12297" max="12297" width="8.140625" style="1" bestFit="1" customWidth="1"/>
    <col min="12298" max="12299" width="8.28515625" style="1" customWidth="1"/>
    <col min="12300" max="12544" width="9.140625" style="1"/>
    <col min="12545" max="12545" width="19.28515625" style="1" customWidth="1"/>
    <col min="12546" max="12546" width="12" style="1" customWidth="1"/>
    <col min="12547" max="12547" width="123.7109375" style="1" customWidth="1"/>
    <col min="12548" max="12548" width="15.28515625" style="1" customWidth="1"/>
    <col min="12549" max="12549" width="16.42578125" style="1" customWidth="1"/>
    <col min="12550" max="12550" width="7.42578125" style="1" customWidth="1"/>
    <col min="12551" max="12551" width="12.85546875" style="1" bestFit="1" customWidth="1"/>
    <col min="12552" max="12552" width="14.140625" style="1" bestFit="1" customWidth="1"/>
    <col min="12553" max="12553" width="8.140625" style="1" bestFit="1" customWidth="1"/>
    <col min="12554" max="12555" width="8.28515625" style="1" customWidth="1"/>
    <col min="12556" max="12800" width="9.140625" style="1"/>
    <col min="12801" max="12801" width="19.28515625" style="1" customWidth="1"/>
    <col min="12802" max="12802" width="12" style="1" customWidth="1"/>
    <col min="12803" max="12803" width="123.7109375" style="1" customWidth="1"/>
    <col min="12804" max="12804" width="15.28515625" style="1" customWidth="1"/>
    <col min="12805" max="12805" width="16.42578125" style="1" customWidth="1"/>
    <col min="12806" max="12806" width="7.42578125" style="1" customWidth="1"/>
    <col min="12807" max="12807" width="12.85546875" style="1" bestFit="1" customWidth="1"/>
    <col min="12808" max="12808" width="14.140625" style="1" bestFit="1" customWidth="1"/>
    <col min="12809" max="12809" width="8.140625" style="1" bestFit="1" customWidth="1"/>
    <col min="12810" max="12811" width="8.28515625" style="1" customWidth="1"/>
    <col min="12812" max="13056" width="9.140625" style="1"/>
    <col min="13057" max="13057" width="19.28515625" style="1" customWidth="1"/>
    <col min="13058" max="13058" width="12" style="1" customWidth="1"/>
    <col min="13059" max="13059" width="123.7109375" style="1" customWidth="1"/>
    <col min="13060" max="13060" width="15.28515625" style="1" customWidth="1"/>
    <col min="13061" max="13061" width="16.42578125" style="1" customWidth="1"/>
    <col min="13062" max="13062" width="7.42578125" style="1" customWidth="1"/>
    <col min="13063" max="13063" width="12.85546875" style="1" bestFit="1" customWidth="1"/>
    <col min="13064" max="13064" width="14.140625" style="1" bestFit="1" customWidth="1"/>
    <col min="13065" max="13065" width="8.140625" style="1" bestFit="1" customWidth="1"/>
    <col min="13066" max="13067" width="8.28515625" style="1" customWidth="1"/>
    <col min="13068" max="13312" width="9.140625" style="1"/>
    <col min="13313" max="13313" width="19.28515625" style="1" customWidth="1"/>
    <col min="13314" max="13314" width="12" style="1" customWidth="1"/>
    <col min="13315" max="13315" width="123.7109375" style="1" customWidth="1"/>
    <col min="13316" max="13316" width="15.28515625" style="1" customWidth="1"/>
    <col min="13317" max="13317" width="16.42578125" style="1" customWidth="1"/>
    <col min="13318" max="13318" width="7.42578125" style="1" customWidth="1"/>
    <col min="13319" max="13319" width="12.85546875" style="1" bestFit="1" customWidth="1"/>
    <col min="13320" max="13320" width="14.140625" style="1" bestFit="1" customWidth="1"/>
    <col min="13321" max="13321" width="8.140625" style="1" bestFit="1" customWidth="1"/>
    <col min="13322" max="13323" width="8.28515625" style="1" customWidth="1"/>
    <col min="13324" max="13568" width="9.140625" style="1"/>
    <col min="13569" max="13569" width="19.28515625" style="1" customWidth="1"/>
    <col min="13570" max="13570" width="12" style="1" customWidth="1"/>
    <col min="13571" max="13571" width="123.7109375" style="1" customWidth="1"/>
    <col min="13572" max="13572" width="15.28515625" style="1" customWidth="1"/>
    <col min="13573" max="13573" width="16.42578125" style="1" customWidth="1"/>
    <col min="13574" max="13574" width="7.42578125" style="1" customWidth="1"/>
    <col min="13575" max="13575" width="12.85546875" style="1" bestFit="1" customWidth="1"/>
    <col min="13576" max="13576" width="14.140625" style="1" bestFit="1" customWidth="1"/>
    <col min="13577" max="13577" width="8.140625" style="1" bestFit="1" customWidth="1"/>
    <col min="13578" max="13579" width="8.28515625" style="1" customWidth="1"/>
    <col min="13580" max="13824" width="9.140625" style="1"/>
    <col min="13825" max="13825" width="19.28515625" style="1" customWidth="1"/>
    <col min="13826" max="13826" width="12" style="1" customWidth="1"/>
    <col min="13827" max="13827" width="123.7109375" style="1" customWidth="1"/>
    <col min="13828" max="13828" width="15.28515625" style="1" customWidth="1"/>
    <col min="13829" max="13829" width="16.42578125" style="1" customWidth="1"/>
    <col min="13830" max="13830" width="7.42578125" style="1" customWidth="1"/>
    <col min="13831" max="13831" width="12.85546875" style="1" bestFit="1" customWidth="1"/>
    <col min="13832" max="13832" width="14.140625" style="1" bestFit="1" customWidth="1"/>
    <col min="13833" max="13833" width="8.140625" style="1" bestFit="1" customWidth="1"/>
    <col min="13834" max="13835" width="8.28515625" style="1" customWidth="1"/>
    <col min="13836" max="14080" width="9.140625" style="1"/>
    <col min="14081" max="14081" width="19.28515625" style="1" customWidth="1"/>
    <col min="14082" max="14082" width="12" style="1" customWidth="1"/>
    <col min="14083" max="14083" width="123.7109375" style="1" customWidth="1"/>
    <col min="14084" max="14084" width="15.28515625" style="1" customWidth="1"/>
    <col min="14085" max="14085" width="16.42578125" style="1" customWidth="1"/>
    <col min="14086" max="14086" width="7.42578125" style="1" customWidth="1"/>
    <col min="14087" max="14087" width="12.85546875" style="1" bestFit="1" customWidth="1"/>
    <col min="14088" max="14088" width="14.140625" style="1" bestFit="1" customWidth="1"/>
    <col min="14089" max="14089" width="8.140625" style="1" bestFit="1" customWidth="1"/>
    <col min="14090" max="14091" width="8.28515625" style="1" customWidth="1"/>
    <col min="14092" max="14336" width="9.140625" style="1"/>
    <col min="14337" max="14337" width="19.28515625" style="1" customWidth="1"/>
    <col min="14338" max="14338" width="12" style="1" customWidth="1"/>
    <col min="14339" max="14339" width="123.7109375" style="1" customWidth="1"/>
    <col min="14340" max="14340" width="15.28515625" style="1" customWidth="1"/>
    <col min="14341" max="14341" width="16.42578125" style="1" customWidth="1"/>
    <col min="14342" max="14342" width="7.42578125" style="1" customWidth="1"/>
    <col min="14343" max="14343" width="12.85546875" style="1" bestFit="1" customWidth="1"/>
    <col min="14344" max="14344" width="14.140625" style="1" bestFit="1" customWidth="1"/>
    <col min="14345" max="14345" width="8.140625" style="1" bestFit="1" customWidth="1"/>
    <col min="14346" max="14347" width="8.28515625" style="1" customWidth="1"/>
    <col min="14348" max="14592" width="9.140625" style="1"/>
    <col min="14593" max="14593" width="19.28515625" style="1" customWidth="1"/>
    <col min="14594" max="14594" width="12" style="1" customWidth="1"/>
    <col min="14595" max="14595" width="123.7109375" style="1" customWidth="1"/>
    <col min="14596" max="14596" width="15.28515625" style="1" customWidth="1"/>
    <col min="14597" max="14597" width="16.42578125" style="1" customWidth="1"/>
    <col min="14598" max="14598" width="7.42578125" style="1" customWidth="1"/>
    <col min="14599" max="14599" width="12.85546875" style="1" bestFit="1" customWidth="1"/>
    <col min="14600" max="14600" width="14.140625" style="1" bestFit="1" customWidth="1"/>
    <col min="14601" max="14601" width="8.140625" style="1" bestFit="1" customWidth="1"/>
    <col min="14602" max="14603" width="8.28515625" style="1" customWidth="1"/>
    <col min="14604" max="14848" width="9.140625" style="1"/>
    <col min="14849" max="14849" width="19.28515625" style="1" customWidth="1"/>
    <col min="14850" max="14850" width="12" style="1" customWidth="1"/>
    <col min="14851" max="14851" width="123.7109375" style="1" customWidth="1"/>
    <col min="14852" max="14852" width="15.28515625" style="1" customWidth="1"/>
    <col min="14853" max="14853" width="16.42578125" style="1" customWidth="1"/>
    <col min="14854" max="14854" width="7.42578125" style="1" customWidth="1"/>
    <col min="14855" max="14855" width="12.85546875" style="1" bestFit="1" customWidth="1"/>
    <col min="14856" max="14856" width="14.140625" style="1" bestFit="1" customWidth="1"/>
    <col min="14857" max="14857" width="8.140625" style="1" bestFit="1" customWidth="1"/>
    <col min="14858" max="14859" width="8.28515625" style="1" customWidth="1"/>
    <col min="14860" max="15104" width="9.140625" style="1"/>
    <col min="15105" max="15105" width="19.28515625" style="1" customWidth="1"/>
    <col min="15106" max="15106" width="12" style="1" customWidth="1"/>
    <col min="15107" max="15107" width="123.7109375" style="1" customWidth="1"/>
    <col min="15108" max="15108" width="15.28515625" style="1" customWidth="1"/>
    <col min="15109" max="15109" width="16.42578125" style="1" customWidth="1"/>
    <col min="15110" max="15110" width="7.42578125" style="1" customWidth="1"/>
    <col min="15111" max="15111" width="12.85546875" style="1" bestFit="1" customWidth="1"/>
    <col min="15112" max="15112" width="14.140625" style="1" bestFit="1" customWidth="1"/>
    <col min="15113" max="15113" width="8.140625" style="1" bestFit="1" customWidth="1"/>
    <col min="15114" max="15115" width="8.28515625" style="1" customWidth="1"/>
    <col min="15116" max="15360" width="9.140625" style="1"/>
    <col min="15361" max="15361" width="19.28515625" style="1" customWidth="1"/>
    <col min="15362" max="15362" width="12" style="1" customWidth="1"/>
    <col min="15363" max="15363" width="123.7109375" style="1" customWidth="1"/>
    <col min="15364" max="15364" width="15.28515625" style="1" customWidth="1"/>
    <col min="15365" max="15365" width="16.42578125" style="1" customWidth="1"/>
    <col min="15366" max="15366" width="7.42578125" style="1" customWidth="1"/>
    <col min="15367" max="15367" width="12.85546875" style="1" bestFit="1" customWidth="1"/>
    <col min="15368" max="15368" width="14.140625" style="1" bestFit="1" customWidth="1"/>
    <col min="15369" max="15369" width="8.140625" style="1" bestFit="1" customWidth="1"/>
    <col min="15370" max="15371" width="8.28515625" style="1" customWidth="1"/>
    <col min="15372" max="15616" width="9.140625" style="1"/>
    <col min="15617" max="15617" width="19.28515625" style="1" customWidth="1"/>
    <col min="15618" max="15618" width="12" style="1" customWidth="1"/>
    <col min="15619" max="15619" width="123.7109375" style="1" customWidth="1"/>
    <col min="15620" max="15620" width="15.28515625" style="1" customWidth="1"/>
    <col min="15621" max="15621" width="16.42578125" style="1" customWidth="1"/>
    <col min="15622" max="15622" width="7.42578125" style="1" customWidth="1"/>
    <col min="15623" max="15623" width="12.85546875" style="1" bestFit="1" customWidth="1"/>
    <col min="15624" max="15624" width="14.140625" style="1" bestFit="1" customWidth="1"/>
    <col min="15625" max="15625" width="8.140625" style="1" bestFit="1" customWidth="1"/>
    <col min="15626" max="15627" width="8.28515625" style="1" customWidth="1"/>
    <col min="15628" max="15872" width="9.140625" style="1"/>
    <col min="15873" max="15873" width="19.28515625" style="1" customWidth="1"/>
    <col min="15874" max="15874" width="12" style="1" customWidth="1"/>
    <col min="15875" max="15875" width="123.7109375" style="1" customWidth="1"/>
    <col min="15876" max="15876" width="15.28515625" style="1" customWidth="1"/>
    <col min="15877" max="15877" width="16.42578125" style="1" customWidth="1"/>
    <col min="15878" max="15878" width="7.42578125" style="1" customWidth="1"/>
    <col min="15879" max="15879" width="12.85546875" style="1" bestFit="1" customWidth="1"/>
    <col min="15880" max="15880" width="14.140625" style="1" bestFit="1" customWidth="1"/>
    <col min="15881" max="15881" width="8.140625" style="1" bestFit="1" customWidth="1"/>
    <col min="15882" max="15883" width="8.28515625" style="1" customWidth="1"/>
    <col min="15884" max="16128" width="9.140625" style="1"/>
    <col min="16129" max="16129" width="19.28515625" style="1" customWidth="1"/>
    <col min="16130" max="16130" width="12" style="1" customWidth="1"/>
    <col min="16131" max="16131" width="123.7109375" style="1" customWidth="1"/>
    <col min="16132" max="16132" width="15.28515625" style="1" customWidth="1"/>
    <col min="16133" max="16133" width="16.42578125" style="1" customWidth="1"/>
    <col min="16134" max="16134" width="7.42578125" style="1" customWidth="1"/>
    <col min="16135" max="16135" width="12.85546875" style="1" bestFit="1" customWidth="1"/>
    <col min="16136" max="16136" width="14.140625" style="1" bestFit="1" customWidth="1"/>
    <col min="16137" max="16137" width="8.140625" style="1" bestFit="1" customWidth="1"/>
    <col min="16138" max="16139" width="8.28515625" style="1" customWidth="1"/>
    <col min="16140" max="16384" width="9.140625" style="1"/>
  </cols>
  <sheetData>
    <row r="1" spans="1:12" x14ac:dyDescent="0.35">
      <c r="A1" s="114" t="s">
        <v>297</v>
      </c>
      <c r="B1" s="114"/>
      <c r="C1" s="114"/>
      <c r="D1" s="107"/>
      <c r="E1" s="107"/>
      <c r="F1" s="107"/>
      <c r="G1" s="107"/>
      <c r="H1" s="107"/>
      <c r="I1" s="107"/>
      <c r="J1" s="107"/>
      <c r="K1" s="107"/>
      <c r="L1" s="108"/>
    </row>
    <row r="2" spans="1:12" x14ac:dyDescent="0.35">
      <c r="A2" s="55" t="s">
        <v>298</v>
      </c>
      <c r="B2" s="49"/>
    </row>
    <row r="3" spans="1:12" x14ac:dyDescent="0.35">
      <c r="A3" s="55"/>
      <c r="B3" s="49"/>
    </row>
    <row r="4" spans="1:12" x14ac:dyDescent="0.35">
      <c r="A4" s="55" t="s">
        <v>299</v>
      </c>
      <c r="B4" s="49" t="s">
        <v>202</v>
      </c>
      <c r="C4" s="1" t="s">
        <v>300</v>
      </c>
    </row>
    <row r="5" spans="1:12" x14ac:dyDescent="0.35">
      <c r="A5" s="55" t="s">
        <v>301</v>
      </c>
      <c r="B5" s="49" t="s">
        <v>202</v>
      </c>
      <c r="C5" s="1" t="s">
        <v>302</v>
      </c>
    </row>
    <row r="6" spans="1:12" x14ac:dyDescent="0.35">
      <c r="A6" s="55" t="s">
        <v>303</v>
      </c>
      <c r="B6" s="49" t="s">
        <v>202</v>
      </c>
      <c r="C6" s="1" t="s">
        <v>302</v>
      </c>
    </row>
    <row r="7" spans="1:12" x14ac:dyDescent="0.35">
      <c r="A7" s="55" t="s">
        <v>304</v>
      </c>
      <c r="B7" s="49" t="s">
        <v>202</v>
      </c>
      <c r="C7" s="1" t="s">
        <v>305</v>
      </c>
    </row>
    <row r="8" spans="1:12" x14ac:dyDescent="0.35">
      <c r="A8" s="55" t="s">
        <v>306</v>
      </c>
      <c r="B8" s="49" t="s">
        <v>202</v>
      </c>
      <c r="C8" s="1" t="s">
        <v>307</v>
      </c>
    </row>
    <row r="9" spans="1:12" x14ac:dyDescent="0.35">
      <c r="A9" s="55" t="s">
        <v>308</v>
      </c>
      <c r="B9" s="49" t="s">
        <v>202</v>
      </c>
      <c r="C9" s="1" t="s">
        <v>300</v>
      </c>
    </row>
    <row r="10" spans="1:12" x14ac:dyDescent="0.35">
      <c r="A10" s="55" t="s">
        <v>309</v>
      </c>
      <c r="B10" s="49" t="s">
        <v>202</v>
      </c>
      <c r="C10" s="1" t="s">
        <v>310</v>
      </c>
    </row>
    <row r="11" spans="1:12" x14ac:dyDescent="0.35">
      <c r="A11" s="55" t="s">
        <v>311</v>
      </c>
      <c r="B11" s="49" t="s">
        <v>202</v>
      </c>
      <c r="C11" s="1" t="s">
        <v>312</v>
      </c>
    </row>
    <row r="12" spans="1:12" x14ac:dyDescent="0.35">
      <c r="A12" s="55" t="s">
        <v>313</v>
      </c>
      <c r="B12" s="49" t="s">
        <v>202</v>
      </c>
      <c r="C12" s="1" t="s">
        <v>314</v>
      </c>
    </row>
    <row r="13" spans="1:12" x14ac:dyDescent="0.35">
      <c r="A13" s="55" t="s">
        <v>315</v>
      </c>
      <c r="B13" s="49" t="s">
        <v>202</v>
      </c>
      <c r="C13" s="1" t="s">
        <v>316</v>
      </c>
    </row>
    <row r="14" spans="1:12" x14ac:dyDescent="0.35">
      <c r="A14" s="55" t="s">
        <v>317</v>
      </c>
      <c r="B14" s="49" t="s">
        <v>202</v>
      </c>
      <c r="C14" s="1" t="s">
        <v>300</v>
      </c>
    </row>
    <row r="15" spans="1:12" x14ac:dyDescent="0.35">
      <c r="A15" s="55" t="s">
        <v>318</v>
      </c>
      <c r="B15" s="49" t="s">
        <v>202</v>
      </c>
      <c r="C15" s="1" t="s">
        <v>319</v>
      </c>
    </row>
    <row r="16" spans="1:12" x14ac:dyDescent="0.35">
      <c r="A16" s="55" t="s">
        <v>320</v>
      </c>
      <c r="B16" s="49" t="s">
        <v>202</v>
      </c>
      <c r="C16" s="1" t="s">
        <v>305</v>
      </c>
    </row>
    <row r="17" spans="1:12" s="53" customFormat="1" x14ac:dyDescent="0.35">
      <c r="A17" s="55" t="s">
        <v>321</v>
      </c>
      <c r="B17" s="49" t="s">
        <v>202</v>
      </c>
      <c r="C17" s="1" t="s">
        <v>322</v>
      </c>
      <c r="D17" s="49"/>
      <c r="H17" s="101"/>
      <c r="I17" s="54"/>
      <c r="J17" s="49"/>
      <c r="K17" s="101"/>
      <c r="L17" s="1"/>
    </row>
    <row r="18" spans="1:12" s="53" customFormat="1" x14ac:dyDescent="0.35">
      <c r="A18" s="55" t="s">
        <v>323</v>
      </c>
      <c r="B18" s="49" t="s">
        <v>202</v>
      </c>
      <c r="C18" s="1" t="s">
        <v>322</v>
      </c>
      <c r="D18" s="49"/>
      <c r="H18" s="101"/>
      <c r="I18" s="54"/>
      <c r="J18" s="49"/>
      <c r="K18" s="101"/>
      <c r="L18" s="1"/>
    </row>
    <row r="19" spans="1:12" s="53" customFormat="1" x14ac:dyDescent="0.35">
      <c r="A19" s="55" t="s">
        <v>324</v>
      </c>
      <c r="B19" s="49" t="s">
        <v>202</v>
      </c>
      <c r="C19" s="1" t="s">
        <v>314</v>
      </c>
      <c r="D19" s="49"/>
      <c r="H19" s="101"/>
      <c r="I19" s="54"/>
      <c r="J19" s="49"/>
      <c r="K19" s="101"/>
      <c r="L19" s="1"/>
    </row>
    <row r="20" spans="1:12" s="53" customFormat="1" x14ac:dyDescent="0.35">
      <c r="A20" s="55" t="s">
        <v>325</v>
      </c>
      <c r="B20" s="49" t="s">
        <v>202</v>
      </c>
      <c r="C20" s="1" t="s">
        <v>310</v>
      </c>
      <c r="D20" s="49"/>
      <c r="H20" s="101"/>
      <c r="I20" s="54"/>
      <c r="J20" s="49"/>
      <c r="K20" s="101"/>
      <c r="L20" s="1"/>
    </row>
    <row r="21" spans="1:12" s="53" customFormat="1" x14ac:dyDescent="0.35">
      <c r="A21" s="55" t="s">
        <v>326</v>
      </c>
      <c r="B21" s="49" t="s">
        <v>202</v>
      </c>
      <c r="C21" s="1" t="s">
        <v>314</v>
      </c>
      <c r="D21" s="49"/>
      <c r="H21" s="101"/>
      <c r="I21" s="54"/>
      <c r="J21" s="49"/>
      <c r="K21" s="101"/>
      <c r="L21" s="1"/>
    </row>
  </sheetData>
  <sheetProtection algorithmName="SHA-512" hashValue="6bVJXv/Roc1irLOXEx4ZX5zzcD9P1zTnhzJD++WI5cHvDKOFhs+nkDnRR0MoDcz6uhK0RmzxpYW6gaNMnniyYg==" saltValue="Q9jPqCzZGezzFIyEY43kZA==" spinCount="100000" sheet="1" objects="1" scenarios="1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table7</vt:lpstr>
      <vt:lpstr>table7.1</vt:lpstr>
      <vt:lpstr>table8</vt:lpstr>
      <vt:lpstr>table8.1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DIP-P05</dc:creator>
  <cp:lastModifiedBy>DIP</cp:lastModifiedBy>
  <dcterms:created xsi:type="dcterms:W3CDTF">2020-02-25T02:03:51Z</dcterms:created>
  <dcterms:modified xsi:type="dcterms:W3CDTF">2020-03-03T06:26:30Z</dcterms:modified>
</cp:coreProperties>
</file>